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omments2.xml" ContentType="application/vnd.openxmlformats-officedocument.spreadsheetml.comments+xml"/>
  <Override PartName="/xl/charts/chart3.xml" ContentType="application/vnd.openxmlformats-officedocument.drawingml.chart+xml"/>
  <Override PartName="/xl/charts/chart4.xml" ContentType="application/vnd.openxmlformats-officedocument.drawingml.chart+xml"/>
  <Override PartName="/xl/drawings/drawing3.xml" ContentType="application/vnd.openxmlformats-officedocument.drawing+xml"/>
  <Override PartName="/xl/comments3.xml" ContentType="application/vnd.openxmlformats-officedocument.spreadsheetml.comments+xml"/>
  <Override PartName="/xl/charts/chart5.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00" yWindow="255" windowWidth="11100" windowHeight="5835" tabRatio="814"/>
  </bookViews>
  <sheets>
    <sheet name="Bimomial" sheetId="7" r:id="rId1"/>
    <sheet name="Poisson" sheetId="12" r:id="rId2"/>
    <sheet name="Uniform" sheetId="4" r:id="rId3"/>
    <sheet name="Extra Sheet" sheetId="8" r:id="rId4"/>
  </sheets>
  <definedNames>
    <definedName name="_xlnm.Print_Area" localSheetId="0">Bimomial!$A$1:$T$54</definedName>
    <definedName name="_xlnm.Print_Area" localSheetId="1">Poisson!$A$1:$P$36</definedName>
    <definedName name="_xlnm.Print_Area" localSheetId="2">Uniform!$B$1:$S$43</definedName>
  </definedNames>
  <calcPr calcId="145621"/>
</workbook>
</file>

<file path=xl/calcChain.xml><?xml version="1.0" encoding="utf-8"?>
<calcChain xmlns="http://schemas.openxmlformats.org/spreadsheetml/2006/main">
  <c r="C15" i="4" l="1"/>
  <c r="C16" i="4"/>
  <c r="C17" i="4"/>
  <c r="C18" i="4"/>
  <c r="C19" i="4"/>
  <c r="C20" i="4"/>
  <c r="C21" i="4"/>
  <c r="C22" i="4"/>
  <c r="C23" i="4"/>
  <c r="C24" i="4"/>
  <c r="C25" i="4"/>
  <c r="C26" i="4"/>
  <c r="C27" i="4"/>
  <c r="C28" i="4"/>
  <c r="C29" i="4"/>
  <c r="C30" i="4"/>
  <c r="C31"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4" i="4"/>
  <c r="F54" i="7" l="1"/>
  <c r="C13" i="7" l="1"/>
  <c r="C14" i="7"/>
  <c r="C15" i="7"/>
  <c r="C16" i="7"/>
  <c r="C17" i="7"/>
  <c r="C18" i="7"/>
  <c r="C19" i="7"/>
  <c r="C20" i="7"/>
  <c r="C21" i="7"/>
  <c r="C22" i="7"/>
  <c r="C23" i="7"/>
  <c r="C24" i="7"/>
  <c r="C25" i="7"/>
  <c r="C26" i="7"/>
  <c r="C27" i="7"/>
  <c r="C28" i="7"/>
  <c r="C29" i="7"/>
  <c r="C30" i="7"/>
  <c r="C31" i="7"/>
  <c r="C32" i="7"/>
  <c r="C33" i="7"/>
  <c r="C34" i="7"/>
  <c r="C35" i="7"/>
  <c r="C36" i="7"/>
  <c r="C37" i="7"/>
  <c r="C38" i="7"/>
  <c r="C39" i="7"/>
  <c r="C40" i="7"/>
  <c r="C41" i="7"/>
  <c r="C42" i="7"/>
  <c r="C43" i="7"/>
  <c r="C44" i="7"/>
  <c r="C45" i="7"/>
  <c r="C46" i="7"/>
  <c r="C47" i="7"/>
  <c r="C48" i="7"/>
  <c r="C49" i="7"/>
  <c r="C50" i="7"/>
  <c r="C51" i="7"/>
  <c r="C52" i="7"/>
  <c r="C53" i="7"/>
  <c r="C54" i="7"/>
  <c r="C55" i="7"/>
  <c r="C56" i="7"/>
  <c r="C57" i="7"/>
  <c r="C58" i="7"/>
  <c r="C59" i="7"/>
  <c r="C60" i="7"/>
  <c r="C61" i="7"/>
  <c r="C12" i="7"/>
  <c r="X7" i="12"/>
  <c r="AI7" i="12" s="1"/>
  <c r="X8" i="12"/>
  <c r="AL8" i="12" s="1"/>
  <c r="X9" i="12"/>
  <c r="AG9" i="12" s="1"/>
  <c r="X10" i="12"/>
  <c r="AS10" i="12" s="1"/>
  <c r="X11" i="12"/>
  <c r="Z11" i="12" s="1"/>
  <c r="X12" i="12"/>
  <c r="AK12" i="12" s="1"/>
  <c r="X13" i="12"/>
  <c r="Z13" i="12" s="1"/>
  <c r="X14" i="12"/>
  <c r="AC14" i="12" s="1"/>
  <c r="X15" i="12"/>
  <c r="AE15" i="12" s="1"/>
  <c r="X16" i="12"/>
  <c r="AD16" i="12" s="1"/>
  <c r="X17" i="12"/>
  <c r="AI17" i="12" s="1"/>
  <c r="X18" i="12"/>
  <c r="AR18" i="12" s="1"/>
  <c r="X19" i="12"/>
  <c r="AL19" i="12" s="1"/>
  <c r="X20" i="12"/>
  <c r="AG20" i="12" s="1"/>
  <c r="X21" i="12"/>
  <c r="AG21" i="12" s="1"/>
  <c r="X22" i="12"/>
  <c r="AI22" i="12" s="1"/>
  <c r="X23" i="12"/>
  <c r="AM23" i="12" s="1"/>
  <c r="X24" i="12"/>
  <c r="AD24" i="12" s="1"/>
  <c r="X25" i="12"/>
  <c r="Z25" i="12" s="1"/>
  <c r="X26" i="12"/>
  <c r="AP26" i="12" s="1"/>
  <c r="X27" i="12"/>
  <c r="AI27" i="12" s="1"/>
  <c r="X28" i="12"/>
  <c r="AM28" i="12" s="1"/>
  <c r="X29" i="12"/>
  <c r="Z29" i="12" s="1"/>
  <c r="X30" i="12"/>
  <c r="AS30" i="12" s="1"/>
  <c r="X31" i="12"/>
  <c r="Z31" i="12" s="1"/>
  <c r="X32" i="12"/>
  <c r="AI32" i="12" s="1"/>
  <c r="X33" i="12"/>
  <c r="Z33" i="12" s="1"/>
  <c r="X34" i="12"/>
  <c r="AR34" i="12" s="1"/>
  <c r="X35" i="12"/>
  <c r="Z35" i="12" s="1"/>
  <c r="X36" i="12"/>
  <c r="AQ36" i="12" s="1"/>
  <c r="X37" i="12"/>
  <c r="Z37" i="12" s="1"/>
  <c r="X38" i="12"/>
  <c r="AD38" i="12" s="1"/>
  <c r="X39" i="12"/>
  <c r="Z39" i="12" s="1"/>
  <c r="X40" i="12"/>
  <c r="AN40" i="12" s="1"/>
  <c r="X41" i="12"/>
  <c r="Z41" i="12" s="1"/>
  <c r="X42" i="12"/>
  <c r="AQ42" i="12" s="1"/>
  <c r="X43" i="12"/>
  <c r="Z43" i="12" s="1"/>
  <c r="X44" i="12"/>
  <c r="AF44" i="12" s="1"/>
  <c r="X45" i="12"/>
  <c r="AG45" i="12" s="1"/>
  <c r="X46" i="12"/>
  <c r="AQ46" i="12" s="1"/>
  <c r="X47" i="12"/>
  <c r="AM47" i="12" s="1"/>
  <c r="X48" i="12"/>
  <c r="AD48" i="12" s="1"/>
  <c r="X49" i="12"/>
  <c r="AC49" i="12" s="1"/>
  <c r="X50" i="12"/>
  <c r="AC50" i="12" s="1"/>
  <c r="X51" i="12"/>
  <c r="Z51" i="12" s="1"/>
  <c r="X52" i="12"/>
  <c r="AH52" i="12" s="1"/>
  <c r="X53" i="12"/>
  <c r="Z53" i="12" s="1"/>
  <c r="X54" i="12"/>
  <c r="AI54" i="12" s="1"/>
  <c r="X55" i="12"/>
  <c r="Z55" i="12" s="1"/>
  <c r="X6" i="12"/>
  <c r="AF6" i="12" s="1"/>
  <c r="U6" i="12"/>
  <c r="U7" i="12"/>
  <c r="U8" i="12"/>
  <c r="U9" i="12"/>
  <c r="U10" i="12"/>
  <c r="U11" i="12"/>
  <c r="U12" i="12"/>
  <c r="U13" i="12"/>
  <c r="U14" i="12"/>
  <c r="U15" i="12"/>
  <c r="U16" i="12"/>
  <c r="U17" i="12"/>
  <c r="U18" i="12"/>
  <c r="U19" i="12"/>
  <c r="U20" i="12"/>
  <c r="U21" i="12"/>
  <c r="U22" i="12"/>
  <c r="U23" i="12"/>
  <c r="U24" i="12"/>
  <c r="U25" i="12"/>
  <c r="U5" i="12"/>
  <c r="AA5" i="7"/>
  <c r="AA6" i="7"/>
  <c r="AA7" i="7"/>
  <c r="AA8" i="7"/>
  <c r="AA9" i="7"/>
  <c r="AA10" i="7"/>
  <c r="AA11" i="7"/>
  <c r="AA12" i="7"/>
  <c r="AA13" i="7"/>
  <c r="AA14" i="7"/>
  <c r="AA15" i="7"/>
  <c r="AA16" i="7"/>
  <c r="AA17" i="7"/>
  <c r="AA18" i="7"/>
  <c r="AA19" i="7"/>
  <c r="AA20" i="7"/>
  <c r="AA21" i="7"/>
  <c r="AA22" i="7"/>
  <c r="AA23" i="7"/>
  <c r="AA24" i="7"/>
  <c r="AA25" i="7"/>
  <c r="F7" i="12"/>
  <c r="F6" i="12"/>
  <c r="F7" i="7"/>
  <c r="F6" i="7"/>
  <c r="G6" i="4"/>
  <c r="L4" i="4"/>
  <c r="L5" i="4"/>
  <c r="L6" i="4"/>
  <c r="L7" i="4"/>
  <c r="L8" i="4"/>
  <c r="L9" i="4"/>
  <c r="L10" i="4"/>
  <c r="L11" i="4"/>
  <c r="L12" i="4"/>
  <c r="L13" i="4"/>
  <c r="K13" i="4"/>
  <c r="K12" i="4"/>
  <c r="K11" i="4"/>
  <c r="K10" i="4"/>
  <c r="K9" i="4"/>
  <c r="K8" i="4"/>
  <c r="K7" i="4"/>
  <c r="K6" i="4"/>
  <c r="K5" i="4"/>
  <c r="K4" i="4"/>
  <c r="G5" i="4"/>
  <c r="AS33" i="12"/>
  <c r="AK13" i="12"/>
  <c r="AA21" i="12"/>
  <c r="AP33" i="12"/>
  <c r="AP17" i="12"/>
  <c r="AK16" i="12"/>
  <c r="AQ13" i="12"/>
  <c r="AN9" i="12"/>
  <c r="AQ41" i="12"/>
  <c r="AJ29" i="12"/>
  <c r="AL21" i="12"/>
  <c r="AN13" i="12"/>
  <c r="AQ53" i="12"/>
  <c r="AI45" i="12"/>
  <c r="AA37" i="12"/>
  <c r="AH23" i="12"/>
  <c r="AR53" i="12"/>
  <c r="AB53" i="12"/>
  <c r="AF45" i="12"/>
  <c r="AF41" i="12"/>
  <c r="AH37" i="12"/>
  <c r="AB14" i="12"/>
  <c r="AP37" i="12" l="1"/>
  <c r="AN41" i="12"/>
  <c r="AD49" i="12"/>
  <c r="AJ53" i="12"/>
  <c r="Y53" i="12"/>
  <c r="AJ31" i="12"/>
  <c r="AQ37" i="12"/>
  <c r="AA53" i="12"/>
  <c r="AF13" i="12"/>
  <c r="AD21" i="12"/>
  <c r="AB29" i="12"/>
  <c r="AR29" i="12"/>
  <c r="AF9" i="12"/>
  <c r="AA13" i="12"/>
  <c r="AS31" i="12"/>
  <c r="AA9" i="12"/>
  <c r="AC53" i="12"/>
  <c r="AR25" i="12"/>
  <c r="AD37" i="12"/>
  <c r="AL37" i="12"/>
  <c r="AB41" i="12"/>
  <c r="AJ41" i="12"/>
  <c r="AR41" i="12"/>
  <c r="AN45" i="12"/>
  <c r="AL49" i="12"/>
  <c r="AF53" i="12"/>
  <c r="AN53" i="12"/>
  <c r="Y41" i="12"/>
  <c r="AN11" i="12"/>
  <c r="AL27" i="12"/>
  <c r="AH35" i="12"/>
  <c r="AI37" i="12"/>
  <c r="AL43" i="12"/>
  <c r="AD51" i="12"/>
  <c r="AI53" i="12"/>
  <c r="AB13" i="12"/>
  <c r="AJ13" i="12"/>
  <c r="AR13" i="12"/>
  <c r="AH21" i="12"/>
  <c r="AP21" i="12"/>
  <c r="AF29" i="12"/>
  <c r="AN29" i="12"/>
  <c r="AA41" i="12"/>
  <c r="AB9" i="12"/>
  <c r="AJ9" i="12"/>
  <c r="AR9" i="12"/>
  <c r="AI13" i="12"/>
  <c r="AE29" i="12"/>
  <c r="AH33" i="12"/>
  <c r="AP39" i="12"/>
  <c r="AQ9" i="12"/>
  <c r="AK29" i="12"/>
  <c r="AE33" i="12"/>
  <c r="AB25" i="12"/>
  <c r="AC9" i="12"/>
  <c r="AB37" i="12"/>
  <c r="AF37" i="12"/>
  <c r="AJ37" i="12"/>
  <c r="AN37" i="12"/>
  <c r="AR37" i="12"/>
  <c r="AD41" i="12"/>
  <c r="AH41" i="12"/>
  <c r="AL41" i="12"/>
  <c r="AP41" i="12"/>
  <c r="AB45" i="12"/>
  <c r="AJ45" i="12"/>
  <c r="AR45" i="12"/>
  <c r="AH49" i="12"/>
  <c r="AP49" i="12"/>
  <c r="AD53" i="12"/>
  <c r="AH53" i="12"/>
  <c r="AL53" i="12"/>
  <c r="AP53" i="12"/>
  <c r="Y37" i="12"/>
  <c r="Y49" i="12"/>
  <c r="AF11" i="12"/>
  <c r="AP15" i="12"/>
  <c r="AD27" i="12"/>
  <c r="AB31" i="12"/>
  <c r="AR31" i="12"/>
  <c r="AP35" i="12"/>
  <c r="AE37" i="12"/>
  <c r="AM37" i="12"/>
  <c r="AD43" i="12"/>
  <c r="AA45" i="12"/>
  <c r="AQ45" i="12"/>
  <c r="AL51" i="12"/>
  <c r="AE53" i="12"/>
  <c r="AM53" i="12"/>
  <c r="AD7" i="12"/>
  <c r="AD13" i="12"/>
  <c r="AH13" i="12"/>
  <c r="AL13" i="12"/>
  <c r="AP13" i="12"/>
  <c r="AB21" i="12"/>
  <c r="AF21" i="12"/>
  <c r="AJ21" i="12"/>
  <c r="AN21" i="12"/>
  <c r="AR21" i="12"/>
  <c r="AD29" i="12"/>
  <c r="AH29" i="12"/>
  <c r="AL29" i="12"/>
  <c r="AP29" i="12"/>
  <c r="AM31" i="12"/>
  <c r="AI41" i="12"/>
  <c r="AK45" i="12"/>
  <c r="AD9" i="12"/>
  <c r="AH9" i="12"/>
  <c r="AL9" i="12"/>
  <c r="AP9" i="12"/>
  <c r="AE11" i="12"/>
  <c r="AE13" i="12"/>
  <c r="AM13" i="12"/>
  <c r="AQ27" i="12"/>
  <c r="AM29" i="12"/>
  <c r="AD33" i="12"/>
  <c r="AL33" i="12"/>
  <c r="AC37" i="12"/>
  <c r="AI9" i="12"/>
  <c r="AK11" i="12"/>
  <c r="AQ21" i="12"/>
  <c r="AE39" i="12"/>
  <c r="AJ55" i="12"/>
  <c r="AC39" i="12"/>
  <c r="AC21" i="12"/>
  <c r="AJ25" i="12"/>
  <c r="AO41" i="12"/>
  <c r="AS19" i="12"/>
  <c r="U26" i="12"/>
  <c r="AQ26" i="12"/>
  <c r="AS37" i="12"/>
  <c r="AK41" i="12"/>
  <c r="Y39" i="12"/>
  <c r="AM35" i="12"/>
  <c r="AI49" i="12"/>
  <c r="AS53" i="12"/>
  <c r="AG29" i="12"/>
  <c r="AM33" i="12"/>
  <c r="AM55" i="12"/>
  <c r="AF25" i="12"/>
  <c r="AN25" i="12"/>
  <c r="AO37" i="12"/>
  <c r="AC33" i="12"/>
  <c r="AG52" i="12"/>
  <c r="AE41" i="12"/>
  <c r="AM41" i="12"/>
  <c r="AE43" i="12"/>
  <c r="AP47" i="12"/>
  <c r="AH17" i="12"/>
  <c r="AA27" i="12"/>
  <c r="AA29" i="12"/>
  <c r="AI29" i="12"/>
  <c r="AQ29" i="12"/>
  <c r="AB33" i="12"/>
  <c r="AF33" i="12"/>
  <c r="AJ33" i="12"/>
  <c r="AN33" i="12"/>
  <c r="AR33" i="12"/>
  <c r="AK37" i="12"/>
  <c r="AH39" i="12"/>
  <c r="AC41" i="12"/>
  <c r="AS41" i="12"/>
  <c r="AE51" i="12"/>
  <c r="AI21" i="12"/>
  <c r="AC29" i="12"/>
  <c r="AS29" i="12"/>
  <c r="AG37" i="12"/>
  <c r="AG41" i="12"/>
  <c r="AS51" i="12"/>
  <c r="AK53" i="12"/>
  <c r="AB55" i="12"/>
  <c r="AR55" i="12"/>
  <c r="AA33" i="12"/>
  <c r="AI33" i="12"/>
  <c r="AQ33" i="12"/>
  <c r="AG53" i="12"/>
  <c r="AC13" i="12"/>
  <c r="AS13" i="12"/>
  <c r="AS21" i="12"/>
  <c r="AD25" i="12"/>
  <c r="AH25" i="12"/>
  <c r="AL25" i="12"/>
  <c r="AP25" i="12"/>
  <c r="AG35" i="12"/>
  <c r="AK55" i="12"/>
  <c r="AS9" i="12"/>
  <c r="AO29" i="12"/>
  <c r="AK33" i="12"/>
  <c r="AL26" i="12"/>
  <c r="AJ18" i="12"/>
  <c r="Y46" i="12"/>
  <c r="AR14" i="12"/>
  <c r="AB22" i="12"/>
  <c r="Z38" i="12"/>
  <c r="AQ44" i="12"/>
  <c r="AN14" i="12"/>
  <c r="AH16" i="12"/>
  <c r="AN18" i="12"/>
  <c r="AJ22" i="12"/>
  <c r="AR36" i="12"/>
  <c r="AF40" i="12"/>
  <c r="Z54" i="12"/>
  <c r="AL48" i="12"/>
  <c r="AC36" i="12"/>
  <c r="AG26" i="12"/>
  <c r="AP16" i="12"/>
  <c r="AB36" i="12"/>
  <c r="AL16" i="12"/>
  <c r="AD20" i="12"/>
  <c r="AD28" i="12"/>
  <c r="AJ36" i="12"/>
  <c r="AN44" i="12"/>
  <c r="AM48" i="12"/>
  <c r="AR52" i="12"/>
  <c r="AF12" i="12"/>
  <c r="AH32" i="12"/>
  <c r="AI52" i="12"/>
  <c r="AO6" i="12"/>
  <c r="AN12" i="12"/>
  <c r="AP32" i="12"/>
  <c r="AK20" i="12"/>
  <c r="AD11" i="12"/>
  <c r="AL11" i="12"/>
  <c r="AH15" i="12"/>
  <c r="AD23" i="12"/>
  <c r="AB27" i="12"/>
  <c r="AJ27" i="12"/>
  <c r="AR27" i="12"/>
  <c r="AH31" i="12"/>
  <c r="AP31" i="12"/>
  <c r="AF35" i="12"/>
  <c r="AN35" i="12"/>
  <c r="AB43" i="12"/>
  <c r="AJ43" i="12"/>
  <c r="AR43" i="12"/>
  <c r="AB51" i="12"/>
  <c r="AJ51" i="12"/>
  <c r="AR51" i="12"/>
  <c r="Y51" i="12"/>
  <c r="AI31" i="12"/>
  <c r="AA43" i="12"/>
  <c r="AQ43" i="12"/>
  <c r="AL47" i="12"/>
  <c r="AA11" i="12"/>
  <c r="AQ11" i="12"/>
  <c r="AM27" i="12"/>
  <c r="AK31" i="12"/>
  <c r="AF39" i="12"/>
  <c r="AN39" i="12"/>
  <c r="AA51" i="12"/>
  <c r="AQ51" i="12"/>
  <c r="AQ7" i="12"/>
  <c r="AC11" i="12"/>
  <c r="AI35" i="12"/>
  <c r="AA39" i="12"/>
  <c r="AQ39" i="12"/>
  <c r="AK51" i="12"/>
  <c r="AH55" i="12"/>
  <c r="AP55" i="12"/>
  <c r="AS35" i="12"/>
  <c r="AG51" i="12"/>
  <c r="AI55" i="12"/>
  <c r="AO11" i="12"/>
  <c r="AK27" i="12"/>
  <c r="AC55" i="12"/>
  <c r="AG39" i="12"/>
  <c r="AS43" i="12"/>
  <c r="AO55" i="12"/>
  <c r="AH11" i="12"/>
  <c r="AP11" i="12"/>
  <c r="AD19" i="12"/>
  <c r="AL23" i="12"/>
  <c r="AF27" i="12"/>
  <c r="AN27" i="12"/>
  <c r="AD31" i="12"/>
  <c r="AL31" i="12"/>
  <c r="AB35" i="12"/>
  <c r="AJ35" i="12"/>
  <c r="AR35" i="12"/>
  <c r="AF43" i="12"/>
  <c r="AN43" i="12"/>
  <c r="AF51" i="12"/>
  <c r="AN51" i="12"/>
  <c r="Y35" i="12"/>
  <c r="AE23" i="12"/>
  <c r="AA31" i="12"/>
  <c r="AQ31" i="12"/>
  <c r="AI43" i="12"/>
  <c r="AD47" i="12"/>
  <c r="AI11" i="12"/>
  <c r="AE27" i="12"/>
  <c r="AB39" i="12"/>
  <c r="AJ39" i="12"/>
  <c r="AR39" i="12"/>
  <c r="AI51" i="12"/>
  <c r="AG47" i="12"/>
  <c r="AS11" i="12"/>
  <c r="AA35" i="12"/>
  <c r="AQ35" i="12"/>
  <c r="AI39" i="12"/>
  <c r="AD55" i="12"/>
  <c r="AL55" i="12"/>
  <c r="AP7" i="12"/>
  <c r="AC35" i="12"/>
  <c r="AK39" i="12"/>
  <c r="AA55" i="12"/>
  <c r="AQ55" i="12"/>
  <c r="AS23" i="12"/>
  <c r="AS55" i="12"/>
  <c r="AC43" i="12"/>
  <c r="AG55" i="12"/>
  <c r="AB11" i="12"/>
  <c r="AJ11" i="12"/>
  <c r="AR11" i="12"/>
  <c r="AP23" i="12"/>
  <c r="AH27" i="12"/>
  <c r="AP27" i="12"/>
  <c r="AF31" i="12"/>
  <c r="AN31" i="12"/>
  <c r="AD35" i="12"/>
  <c r="AL35" i="12"/>
  <c r="AH43" i="12"/>
  <c r="AP43" i="12"/>
  <c r="AH51" i="12"/>
  <c r="AP51" i="12"/>
  <c r="Y43" i="12"/>
  <c r="AE31" i="12"/>
  <c r="AM43" i="12"/>
  <c r="AH47" i="12"/>
  <c r="AM11" i="12"/>
  <c r="AC31" i="12"/>
  <c r="AD39" i="12"/>
  <c r="AL39" i="12"/>
  <c r="AM51" i="12"/>
  <c r="AE35" i="12"/>
  <c r="AM39" i="12"/>
  <c r="AC51" i="12"/>
  <c r="AF55" i="12"/>
  <c r="AN55" i="12"/>
  <c r="AG11" i="12"/>
  <c r="AK35" i="12"/>
  <c r="AS39" i="12"/>
  <c r="AE55" i="12"/>
  <c r="Y55" i="12"/>
  <c r="AO51" i="12"/>
  <c r="AO35" i="12"/>
  <c r="AK43" i="12"/>
  <c r="AG31" i="12"/>
  <c r="AG43" i="12"/>
  <c r="AJ14" i="12"/>
  <c r="AF18" i="12"/>
  <c r="AD26" i="12"/>
  <c r="AR30" i="12"/>
  <c r="AN34" i="12"/>
  <c r="AP38" i="12"/>
  <c r="AL42" i="12"/>
  <c r="AJ50" i="12"/>
  <c r="AL10" i="12"/>
  <c r="AS38" i="12"/>
  <c r="AH38" i="12"/>
  <c r="AP54" i="12"/>
  <c r="AE18" i="12"/>
  <c r="AS22" i="12"/>
  <c r="AB10" i="12"/>
  <c r="AF14" i="12"/>
  <c r="AB18" i="12"/>
  <c r="AR22" i="12"/>
  <c r="AB30" i="12"/>
  <c r="AF34" i="12"/>
  <c r="AD46" i="12"/>
  <c r="AQ38" i="12"/>
  <c r="Y11" i="12"/>
  <c r="AL20" i="12"/>
  <c r="AF22" i="12"/>
  <c r="AN22" i="12"/>
  <c r="AL24" i="12"/>
  <c r="AH26" i="12"/>
  <c r="AL28" i="12"/>
  <c r="AJ30" i="12"/>
  <c r="AD32" i="12"/>
  <c r="AL32" i="12"/>
  <c r="AB34" i="12"/>
  <c r="AJ34" i="12"/>
  <c r="AN36" i="12"/>
  <c r="AF36" i="12"/>
  <c r="Y38" i="12"/>
  <c r="AL38" i="12"/>
  <c r="Y42" i="12"/>
  <c r="Z42" i="12"/>
  <c r="AL46" i="12"/>
  <c r="AR50" i="12"/>
  <c r="AB50" i="12"/>
  <c r="AH54" i="12"/>
  <c r="AM50" i="12"/>
  <c r="Y48" i="12"/>
  <c r="AM14" i="12"/>
  <c r="Z6" i="12"/>
  <c r="AC6" i="12"/>
  <c r="AK6" i="12"/>
  <c r="AS6" i="12"/>
  <c r="AR6" i="12"/>
  <c r="AJ6" i="12"/>
  <c r="AB6" i="12"/>
  <c r="AM54" i="12"/>
  <c r="AE54" i="12"/>
  <c r="AB54" i="12"/>
  <c r="AF54" i="12"/>
  <c r="AJ54" i="12"/>
  <c r="AN54" i="12"/>
  <c r="AR54" i="12"/>
  <c r="AK52" i="12"/>
  <c r="AD52" i="12"/>
  <c r="AL52" i="12"/>
  <c r="AP52" i="12"/>
  <c r="Y52" i="12"/>
  <c r="AM52" i="12"/>
  <c r="AE52" i="12"/>
  <c r="AS50" i="12"/>
  <c r="AQ50" i="12"/>
  <c r="AI50" i="12"/>
  <c r="Z50" i="12"/>
  <c r="AD50" i="12"/>
  <c r="AH50" i="12"/>
  <c r="AL50" i="12"/>
  <c r="AP50" i="12"/>
  <c r="Y50" i="12"/>
  <c r="AB48" i="12"/>
  <c r="AF48" i="12"/>
  <c r="AJ48" i="12"/>
  <c r="AN48" i="12"/>
  <c r="AR48" i="12"/>
  <c r="AQ48" i="12"/>
  <c r="AI48" i="12"/>
  <c r="AA48" i="12"/>
  <c r="AS46" i="12"/>
  <c r="AM46" i="12"/>
  <c r="AE46" i="12"/>
  <c r="AB46" i="12"/>
  <c r="AF46" i="12"/>
  <c r="AJ46" i="12"/>
  <c r="AN46" i="12"/>
  <c r="AR46" i="12"/>
  <c r="AC44" i="12"/>
  <c r="AM44" i="12"/>
  <c r="AE44" i="12"/>
  <c r="Z44" i="12"/>
  <c r="AD44" i="12"/>
  <c r="AH44" i="12"/>
  <c r="AL44" i="12"/>
  <c r="AP44" i="12"/>
  <c r="Y44" i="12"/>
  <c r="AC42" i="12"/>
  <c r="AS42" i="12"/>
  <c r="AI42" i="12"/>
  <c r="AD42" i="12"/>
  <c r="AO40" i="12"/>
  <c r="AK40" i="12"/>
  <c r="AI40" i="12"/>
  <c r="AC38" i="12"/>
  <c r="AM38" i="12"/>
  <c r="AE38" i="12"/>
  <c r="AO36" i="12"/>
  <c r="AS36" i="12"/>
  <c r="AM36" i="12"/>
  <c r="AE36" i="12"/>
  <c r="AO34" i="12"/>
  <c r="AC34" i="12"/>
  <c r="AM34" i="12"/>
  <c r="AS32" i="12"/>
  <c r="AQ32" i="12"/>
  <c r="AA32" i="12"/>
  <c r="AO26" i="12"/>
  <c r="AK26" i="12"/>
  <c r="AI26" i="12"/>
  <c r="AC22" i="12"/>
  <c r="AQ22" i="12"/>
  <c r="AA22" i="12"/>
  <c r="Y18" i="12"/>
  <c r="AM18" i="12"/>
  <c r="AG16" i="12"/>
  <c r="AQ16" i="12"/>
  <c r="AA16" i="12"/>
  <c r="AO14" i="12"/>
  <c r="AS14" i="12"/>
  <c r="AE14" i="12"/>
  <c r="AK10" i="12"/>
  <c r="AP10" i="12"/>
  <c r="AH10" i="12"/>
  <c r="AB12" i="12"/>
  <c r="AJ12" i="12"/>
  <c r="AR12" i="12"/>
  <c r="AD14" i="12"/>
  <c r="AH14" i="12"/>
  <c r="AL14" i="12"/>
  <c r="AP14" i="12"/>
  <c r="AB16" i="12"/>
  <c r="AF16" i="12"/>
  <c r="AJ16" i="12"/>
  <c r="AN16" i="12"/>
  <c r="AR16" i="12"/>
  <c r="AD18" i="12"/>
  <c r="AH18" i="12"/>
  <c r="AL18" i="12"/>
  <c r="AP18" i="12"/>
  <c r="AB20" i="12"/>
  <c r="AH20" i="12"/>
  <c r="AP20" i="12"/>
  <c r="AD22" i="12"/>
  <c r="AH22" i="12"/>
  <c r="AL22" i="12"/>
  <c r="AP22" i="12"/>
  <c r="AB26" i="12"/>
  <c r="AF26" i="12"/>
  <c r="AJ26" i="12"/>
  <c r="AN26" i="12"/>
  <c r="AR26" i="12"/>
  <c r="AH28" i="12"/>
  <c r="AP28" i="12"/>
  <c r="AF30" i="12"/>
  <c r="AN30" i="12"/>
  <c r="AB32" i="12"/>
  <c r="AF32" i="12"/>
  <c r="AJ32" i="12"/>
  <c r="AN32" i="12"/>
  <c r="AR32" i="12"/>
  <c r="AD34" i="12"/>
  <c r="AH34" i="12"/>
  <c r="AL34" i="12"/>
  <c r="AP34" i="12"/>
  <c r="Y36" i="12"/>
  <c r="AP36" i="12"/>
  <c r="AL36" i="12"/>
  <c r="AH36" i="12"/>
  <c r="AD36" i="12"/>
  <c r="Z36" i="12"/>
  <c r="AR38" i="12"/>
  <c r="AN38" i="12"/>
  <c r="AJ38" i="12"/>
  <c r="AF38" i="12"/>
  <c r="AB38" i="12"/>
  <c r="AR40" i="12"/>
  <c r="AJ40" i="12"/>
  <c r="AB40" i="12"/>
  <c r="AP42" i="12"/>
  <c r="AH42" i="12"/>
  <c r="AR44" i="12"/>
  <c r="AJ44" i="12"/>
  <c r="AB44" i="12"/>
  <c r="AP46" i="12"/>
  <c r="AH46" i="12"/>
  <c r="Z46" i="12"/>
  <c r="AN50" i="12"/>
  <c r="AF50" i="12"/>
  <c r="Y54" i="12"/>
  <c r="AL54" i="12"/>
  <c r="AD54" i="12"/>
  <c r="AI36" i="12"/>
  <c r="AI38" i="12"/>
  <c r="AQ40" i="12"/>
  <c r="AI44" i="12"/>
  <c r="AI46" i="12"/>
  <c r="AE48" i="12"/>
  <c r="AE50" i="12"/>
  <c r="AA52" i="12"/>
  <c r="AQ52" i="12"/>
  <c r="AQ54" i="12"/>
  <c r="AN6" i="12"/>
  <c r="AP48" i="12"/>
  <c r="AH48" i="12"/>
  <c r="Z48" i="12"/>
  <c r="AN52" i="12"/>
  <c r="Z52" i="12"/>
  <c r="AG6" i="12"/>
  <c r="AD10" i="12"/>
  <c r="AM12" i="12"/>
  <c r="AI16" i="12"/>
  <c r="AE20" i="12"/>
  <c r="AA26" i="12"/>
  <c r="AI30" i="12"/>
  <c r="AE34" i="12"/>
  <c r="AS44" i="12"/>
  <c r="AK48" i="12"/>
  <c r="AC10" i="12"/>
  <c r="AK18" i="12"/>
  <c r="AS34" i="12"/>
  <c r="AE10" i="12"/>
  <c r="AC46" i="12"/>
  <c r="AC32" i="12"/>
  <c r="AO32" i="12"/>
  <c r="AG14" i="12"/>
  <c r="Y25" i="12"/>
  <c r="Y13" i="12"/>
  <c r="AA26" i="7"/>
  <c r="AG34" i="12"/>
  <c r="Y31" i="12"/>
  <c r="G7" i="7"/>
  <c r="H7" i="7" s="1"/>
  <c r="AD6" i="12"/>
  <c r="AP6" i="12"/>
  <c r="AH6" i="12"/>
  <c r="AL6" i="12"/>
  <c r="AA6" i="12"/>
  <c r="AE6" i="12"/>
  <c r="AI6" i="12"/>
  <c r="AM6" i="12"/>
  <c r="AQ6" i="12"/>
  <c r="Y6" i="12"/>
  <c r="AA54" i="12"/>
  <c r="AS54" i="12"/>
  <c r="AC54" i="12"/>
  <c r="AC52" i="12"/>
  <c r="AO52" i="12"/>
  <c r="AS52" i="12"/>
  <c r="AB52" i="12"/>
  <c r="AF52" i="12"/>
  <c r="AJ52" i="12"/>
  <c r="AA50" i="12"/>
  <c r="AO50" i="12"/>
  <c r="AG50" i="12"/>
  <c r="AK50" i="12"/>
  <c r="AC48" i="12"/>
  <c r="AG48" i="12"/>
  <c r="AS48" i="12"/>
  <c r="AA46" i="12"/>
  <c r="AO46" i="12"/>
  <c r="AG46" i="12"/>
  <c r="AK46" i="12"/>
  <c r="AA44" i="12"/>
  <c r="AK44" i="12"/>
  <c r="AA38" i="12"/>
  <c r="AO38" i="12"/>
  <c r="AG38" i="12"/>
  <c r="AK38" i="12"/>
  <c r="AA36" i="12"/>
  <c r="AG36" i="12"/>
  <c r="AK36" i="12"/>
  <c r="Z34" i="12"/>
  <c r="AK34" i="12"/>
  <c r="AQ34" i="12"/>
  <c r="AI34" i="12"/>
  <c r="AA34" i="12"/>
  <c r="Z32" i="12"/>
  <c r="Y32" i="12"/>
  <c r="AG32" i="12"/>
  <c r="AK32" i="12"/>
  <c r="AM32" i="12"/>
  <c r="AE32" i="12"/>
  <c r="AC30" i="12"/>
  <c r="AQ30" i="12"/>
  <c r="AA30" i="12"/>
  <c r="AK28" i="12"/>
  <c r="AE28" i="12"/>
  <c r="Z26" i="12"/>
  <c r="AS26" i="12"/>
  <c r="AC26" i="12"/>
  <c r="AM26" i="12"/>
  <c r="AE26" i="12"/>
  <c r="Y24" i="12"/>
  <c r="AM24" i="12"/>
  <c r="AG22" i="12"/>
  <c r="AK22" i="12"/>
  <c r="AM22" i="12"/>
  <c r="AE22" i="12"/>
  <c r="Y20" i="12"/>
  <c r="AM20" i="12"/>
  <c r="Z18" i="12"/>
  <c r="AG18" i="12"/>
  <c r="AS18" i="12"/>
  <c r="AC18" i="12"/>
  <c r="AQ18" i="12"/>
  <c r="AI18" i="12"/>
  <c r="AA18" i="12"/>
  <c r="Z16" i="12"/>
  <c r="Y16" i="12"/>
  <c r="AO16" i="12"/>
  <c r="AS16" i="12"/>
  <c r="AC16" i="12"/>
  <c r="AM16" i="12"/>
  <c r="AE16" i="12"/>
  <c r="Z14" i="12"/>
  <c r="AK14" i="12"/>
  <c r="AQ14" i="12"/>
  <c r="AI14" i="12"/>
  <c r="AA14" i="12"/>
  <c r="AQ10" i="12"/>
  <c r="Y10" i="12"/>
  <c r="AM10" i="12"/>
  <c r="AO10" i="12"/>
  <c r="AG10" i="12"/>
  <c r="AR10" i="12"/>
  <c r="AN10" i="12"/>
  <c r="AJ10" i="12"/>
  <c r="AF10" i="12"/>
  <c r="AA10" i="12"/>
  <c r="AE8" i="12"/>
  <c r="AD8" i="12"/>
  <c r="AG30" i="12"/>
  <c r="AO48" i="12"/>
  <c r="AK54" i="12"/>
  <c r="Y34" i="12"/>
  <c r="AO18" i="12"/>
  <c r="AG28" i="12"/>
  <c r="AO42" i="12"/>
  <c r="AG44" i="12"/>
  <c r="H6" i="4"/>
  <c r="I6" i="4" s="1"/>
  <c r="Y22" i="12"/>
  <c r="Y14" i="12"/>
  <c r="AM25" i="12"/>
  <c r="AG54" i="12"/>
  <c r="AG33" i="12"/>
  <c r="AE25" i="12"/>
  <c r="AG13" i="12"/>
  <c r="Y26" i="12"/>
  <c r="AO54" i="12"/>
  <c r="AO53" i="12"/>
  <c r="AT53" i="12" s="1"/>
  <c r="C59" i="12" s="1"/>
  <c r="AO44" i="12"/>
  <c r="AO39" i="12"/>
  <c r="AQ25" i="12"/>
  <c r="AI25" i="12"/>
  <c r="AA25" i="12"/>
  <c r="AT37" i="12"/>
  <c r="C43" i="12" s="1"/>
  <c r="Y33" i="12"/>
  <c r="AO43" i="12"/>
  <c r="AO33" i="12"/>
  <c r="AO31" i="12"/>
  <c r="H5" i="4"/>
  <c r="I5" i="4" s="1"/>
  <c r="Z24" i="12"/>
  <c r="AG24" i="12"/>
  <c r="AS24" i="12"/>
  <c r="AC24" i="12"/>
  <c r="AO24" i="12"/>
  <c r="AK24" i="12"/>
  <c r="AQ24" i="12"/>
  <c r="AI24" i="12"/>
  <c r="AA24" i="12"/>
  <c r="AR24" i="12"/>
  <c r="AN24" i="12"/>
  <c r="AJ24" i="12"/>
  <c r="AF24" i="12"/>
  <c r="AB24" i="12"/>
  <c r="Z19" i="12"/>
  <c r="AO19" i="12"/>
  <c r="Y19" i="12"/>
  <c r="AK19" i="12"/>
  <c r="AQ19" i="12"/>
  <c r="AI19" i="12"/>
  <c r="AA19" i="12"/>
  <c r="AG19" i="12"/>
  <c r="AC19" i="12"/>
  <c r="AE19" i="12"/>
  <c r="AR19" i="12"/>
  <c r="AN19" i="12"/>
  <c r="AJ19" i="12"/>
  <c r="AF19" i="12"/>
  <c r="AB19" i="12"/>
  <c r="Z17" i="12"/>
  <c r="AO17" i="12"/>
  <c r="Y17" i="12"/>
  <c r="AG17" i="12"/>
  <c r="AS17" i="12"/>
  <c r="AC17" i="12"/>
  <c r="AM17" i="12"/>
  <c r="AE17" i="12"/>
  <c r="AK17" i="12"/>
  <c r="AQ17" i="12"/>
  <c r="AA17" i="12"/>
  <c r="AR17" i="12"/>
  <c r="AN17" i="12"/>
  <c r="AJ17" i="12"/>
  <c r="AF17" i="12"/>
  <c r="AB17" i="12"/>
  <c r="Z15" i="12"/>
  <c r="Y15" i="12"/>
  <c r="AG15" i="12"/>
  <c r="AS15" i="12"/>
  <c r="AC15" i="12"/>
  <c r="AQ15" i="12"/>
  <c r="AI15" i="12"/>
  <c r="AA15" i="12"/>
  <c r="AR15" i="12"/>
  <c r="AN15" i="12"/>
  <c r="AJ15" i="12"/>
  <c r="AF15" i="12"/>
  <c r="AB15" i="12"/>
  <c r="Z12" i="12"/>
  <c r="AO12" i="12"/>
  <c r="Y12" i="12"/>
  <c r="AS12" i="12"/>
  <c r="AC12" i="12"/>
  <c r="AQ12" i="12"/>
  <c r="AI12" i="12"/>
  <c r="AA12" i="12"/>
  <c r="Z8" i="12"/>
  <c r="AO8" i="12"/>
  <c r="AS8" i="12"/>
  <c r="AG8" i="12"/>
  <c r="AK8" i="12"/>
  <c r="AQ8" i="12"/>
  <c r="AI8" i="12"/>
  <c r="AA8" i="12"/>
  <c r="AR8" i="12"/>
  <c r="AN8" i="12"/>
  <c r="AJ8" i="12"/>
  <c r="AF8" i="12"/>
  <c r="AB8" i="12"/>
  <c r="AD12" i="12"/>
  <c r="AH12" i="12"/>
  <c r="AL12" i="12"/>
  <c r="AP12" i="12"/>
  <c r="AH24" i="12"/>
  <c r="AP24" i="12"/>
  <c r="AH8" i="12"/>
  <c r="AP8" i="12"/>
  <c r="AE12" i="12"/>
  <c r="AE24" i="12"/>
  <c r="M4" i="4" a="1"/>
  <c r="AM8" i="12"/>
  <c r="AD15" i="12"/>
  <c r="AL15" i="12"/>
  <c r="AH19" i="12"/>
  <c r="AP19" i="12"/>
  <c r="AM15" i="12"/>
  <c r="AC8" i="12"/>
  <c r="AK15" i="12"/>
  <c r="AD17" i="12"/>
  <c r="AL17" i="12"/>
  <c r="AG12" i="12"/>
  <c r="AO15" i="12"/>
  <c r="AM19" i="12"/>
  <c r="Y8" i="12"/>
  <c r="Z49" i="12"/>
  <c r="AG49" i="12"/>
  <c r="AK49" i="12"/>
  <c r="AM49" i="12"/>
  <c r="AE49" i="12"/>
  <c r="AS49" i="12"/>
  <c r="AQ49" i="12"/>
  <c r="AA49" i="12"/>
  <c r="AR49" i="12"/>
  <c r="AN49" i="12"/>
  <c r="AJ49" i="12"/>
  <c r="AF49" i="12"/>
  <c r="AB49" i="12"/>
  <c r="Z47" i="12"/>
  <c r="AS47" i="12"/>
  <c r="AK47" i="12"/>
  <c r="AC47" i="12"/>
  <c r="AQ47" i="12"/>
  <c r="AI47" i="12"/>
  <c r="AA47" i="12"/>
  <c r="AO47" i="12"/>
  <c r="AE47" i="12"/>
  <c r="Y47" i="12"/>
  <c r="AR47" i="12"/>
  <c r="AN47" i="12"/>
  <c r="AJ47" i="12"/>
  <c r="AF47" i="12"/>
  <c r="AB47" i="12"/>
  <c r="Z45" i="12"/>
  <c r="AO45" i="12"/>
  <c r="AS45" i="12"/>
  <c r="AC45" i="12"/>
  <c r="AM45" i="12"/>
  <c r="AE45" i="12"/>
  <c r="Y45" i="12"/>
  <c r="AP45" i="12"/>
  <c r="AL45" i="12"/>
  <c r="AH45" i="12"/>
  <c r="AD45" i="12"/>
  <c r="AA42" i="12"/>
  <c r="AG42" i="12"/>
  <c r="AK42" i="12"/>
  <c r="AM42" i="12"/>
  <c r="AE42" i="12"/>
  <c r="AB42" i="12"/>
  <c r="AF42" i="12"/>
  <c r="AJ42" i="12"/>
  <c r="AN42" i="12"/>
  <c r="AR42" i="12"/>
  <c r="AA40" i="12"/>
  <c r="AG40" i="12"/>
  <c r="AS40" i="12"/>
  <c r="AC40" i="12"/>
  <c r="AM40" i="12"/>
  <c r="AE40" i="12"/>
  <c r="Z40" i="12"/>
  <c r="AD40" i="12"/>
  <c r="AH40" i="12"/>
  <c r="AL40" i="12"/>
  <c r="AP40" i="12"/>
  <c r="Y40" i="12"/>
  <c r="Z30" i="12"/>
  <c r="AO30" i="12"/>
  <c r="Y30" i="12"/>
  <c r="AK30" i="12"/>
  <c r="AM30" i="12"/>
  <c r="AE30" i="12"/>
  <c r="AP30" i="12"/>
  <c r="AL30" i="12"/>
  <c r="AH30" i="12"/>
  <c r="AD30" i="12"/>
  <c r="Z28" i="12"/>
  <c r="Y28" i="12"/>
  <c r="AO28" i="12"/>
  <c r="AS28" i="12"/>
  <c r="AC28" i="12"/>
  <c r="AQ28" i="12"/>
  <c r="AI28" i="12"/>
  <c r="AA28" i="12"/>
  <c r="AR28" i="12"/>
  <c r="AN28" i="12"/>
  <c r="AJ28" i="12"/>
  <c r="AF28" i="12"/>
  <c r="AB28" i="12"/>
  <c r="Z23" i="12"/>
  <c r="AO23" i="12"/>
  <c r="Y23" i="12"/>
  <c r="AK23" i="12"/>
  <c r="AG23" i="12"/>
  <c r="AC23" i="12"/>
  <c r="AQ23" i="12"/>
  <c r="AI23" i="12"/>
  <c r="AA23" i="12"/>
  <c r="AR23" i="12"/>
  <c r="AN23" i="12"/>
  <c r="AJ23" i="12"/>
  <c r="AF23" i="12"/>
  <c r="AB23" i="12"/>
  <c r="Z20" i="12"/>
  <c r="AO20" i="12"/>
  <c r="AS20" i="12"/>
  <c r="AC20" i="12"/>
  <c r="AQ20" i="12"/>
  <c r="AI20" i="12"/>
  <c r="AA20" i="12"/>
  <c r="AR20" i="12"/>
  <c r="AN20" i="12"/>
  <c r="AJ20" i="12"/>
  <c r="AF20" i="12"/>
  <c r="Z7" i="12"/>
  <c r="AR7" i="12"/>
  <c r="Y7" i="12"/>
  <c r="AF7" i="12"/>
  <c r="AL7" i="12"/>
  <c r="AC7" i="12"/>
  <c r="AS7" i="12"/>
  <c r="AO7" i="12"/>
  <c r="AK7" i="12"/>
  <c r="AG7" i="12"/>
  <c r="AA7" i="12"/>
  <c r="AN7" i="12"/>
  <c r="AJ7" i="12"/>
  <c r="AH7" i="12"/>
  <c r="AM7" i="12"/>
  <c r="AE7" i="12"/>
  <c r="AB7" i="12"/>
  <c r="Y5" i="7" a="1"/>
  <c r="G6" i="7"/>
  <c r="H6" i="7" s="1"/>
  <c r="Z27" i="12"/>
  <c r="AG27" i="12"/>
  <c r="AS27" i="12"/>
  <c r="AC27" i="12"/>
  <c r="Z22" i="12"/>
  <c r="AO22" i="12"/>
  <c r="Z21" i="12"/>
  <c r="AO21" i="12"/>
  <c r="Y21" i="12"/>
  <c r="AK21" i="12"/>
  <c r="AM21" i="12"/>
  <c r="AE21" i="12"/>
  <c r="Z10" i="12"/>
  <c r="AI10" i="12"/>
  <c r="Z9" i="12"/>
  <c r="AO9" i="12"/>
  <c r="Y9" i="12"/>
  <c r="AK9" i="12"/>
  <c r="AM9" i="12"/>
  <c r="AE9" i="12"/>
  <c r="AT41" i="12"/>
  <c r="C47" i="12" s="1"/>
  <c r="Y29" i="12"/>
  <c r="Y27" i="12"/>
  <c r="AO49" i="12"/>
  <c r="AO27" i="12"/>
  <c r="AS25" i="12"/>
  <c r="AO25" i="12"/>
  <c r="AK25" i="12"/>
  <c r="AG25" i="12"/>
  <c r="AC25" i="12"/>
  <c r="AO13" i="12"/>
  <c r="AT29" i="12" l="1"/>
  <c r="C35" i="12" s="1"/>
  <c r="AT11" i="12"/>
  <c r="C17" i="12" s="1"/>
  <c r="AT51" i="12"/>
  <c r="C57" i="12" s="1"/>
  <c r="AT35" i="12"/>
  <c r="C41" i="12" s="1"/>
  <c r="AT55" i="12"/>
  <c r="C61" i="12" s="1"/>
  <c r="AT43" i="12"/>
  <c r="C49" i="12" s="1"/>
  <c r="AT39" i="12"/>
  <c r="C45" i="12" s="1"/>
  <c r="AT13" i="12"/>
  <c r="C19" i="12" s="1"/>
  <c r="AT33" i="12"/>
  <c r="C39" i="12" s="1"/>
  <c r="AT26" i="12"/>
  <c r="C32" i="12" s="1"/>
  <c r="AT34" i="12"/>
  <c r="C40" i="12" s="1"/>
  <c r="AT32" i="12"/>
  <c r="C38" i="12" s="1"/>
  <c r="AT31" i="12"/>
  <c r="C37" i="12" s="1"/>
  <c r="AT14" i="12"/>
  <c r="C20" i="12" s="1"/>
  <c r="AT18" i="12"/>
  <c r="C24" i="12" s="1"/>
  <c r="AT48" i="12"/>
  <c r="C54" i="12" s="1"/>
  <c r="AT38" i="12"/>
  <c r="C44" i="12" s="1"/>
  <c r="AT46" i="12"/>
  <c r="C52" i="12" s="1"/>
  <c r="AT6" i="12"/>
  <c r="C12" i="12" s="1"/>
  <c r="AT50" i="12"/>
  <c r="C56" i="12" s="1"/>
  <c r="AT44" i="12"/>
  <c r="C50" i="12" s="1"/>
  <c r="AT16" i="12"/>
  <c r="C22" i="12" s="1"/>
  <c r="AT36" i="12"/>
  <c r="C42" i="12" s="1"/>
  <c r="AT54" i="12"/>
  <c r="C60" i="12" s="1"/>
  <c r="AT52" i="12"/>
  <c r="C58" i="12" s="1"/>
  <c r="AT25" i="12"/>
  <c r="C31" i="12" s="1"/>
  <c r="AT10" i="12"/>
  <c r="C16" i="12" s="1"/>
  <c r="AT22" i="12"/>
  <c r="C28" i="12" s="1"/>
  <c r="AT20" i="12"/>
  <c r="C26" i="12" s="1"/>
  <c r="AT40" i="12"/>
  <c r="C46" i="12" s="1"/>
  <c r="AT12" i="12"/>
  <c r="C18" i="12" s="1"/>
  <c r="AT9" i="12"/>
  <c r="C15" i="12" s="1"/>
  <c r="AT21" i="12"/>
  <c r="C27" i="12" s="1"/>
  <c r="AT7" i="12"/>
  <c r="C13" i="12" s="1"/>
  <c r="AT30" i="12"/>
  <c r="C36" i="12" s="1"/>
  <c r="AT45" i="12"/>
  <c r="C51" i="12" s="1"/>
  <c r="AT15" i="12"/>
  <c r="C21" i="12" s="1"/>
  <c r="AT19" i="12"/>
  <c r="C25" i="12" s="1"/>
  <c r="AT24" i="12"/>
  <c r="C30" i="12" s="1"/>
  <c r="AT49" i="12"/>
  <c r="C55" i="12" s="1"/>
  <c r="Y25" i="7"/>
  <c r="Z25" i="7" s="1"/>
  <c r="Y21" i="7"/>
  <c r="Z21" i="7" s="1"/>
  <c r="Y17" i="7"/>
  <c r="Z17" i="7" s="1"/>
  <c r="Y13" i="7"/>
  <c r="Z13" i="7" s="1"/>
  <c r="Y9" i="7"/>
  <c r="Z9" i="7" s="1"/>
  <c r="Y5" i="7"/>
  <c r="Y22" i="7"/>
  <c r="Z22" i="7" s="1"/>
  <c r="Y18" i="7"/>
  <c r="Z18" i="7" s="1"/>
  <c r="Y14" i="7"/>
  <c r="Z14" i="7" s="1"/>
  <c r="Y10" i="7"/>
  <c r="Z10" i="7" s="1"/>
  <c r="Y6" i="7"/>
  <c r="Z6" i="7" s="1"/>
  <c r="Y23" i="7"/>
  <c r="Z23" i="7" s="1"/>
  <c r="Y19" i="7"/>
  <c r="Z19" i="7" s="1"/>
  <c r="Y15" i="7"/>
  <c r="Z15" i="7" s="1"/>
  <c r="Y11" i="7"/>
  <c r="Z11" i="7" s="1"/>
  <c r="Y7" i="7"/>
  <c r="Z7" i="7" s="1"/>
  <c r="Y24" i="7"/>
  <c r="Z24" i="7" s="1"/>
  <c r="Y20" i="7"/>
  <c r="Z20" i="7" s="1"/>
  <c r="Y16" i="7"/>
  <c r="Z16" i="7" s="1"/>
  <c r="Y12" i="7"/>
  <c r="Z12" i="7" s="1"/>
  <c r="Y8" i="7"/>
  <c r="Z8" i="7" s="1"/>
  <c r="AT23" i="12"/>
  <c r="C29" i="12" s="1"/>
  <c r="AT28" i="12"/>
  <c r="C34" i="12" s="1"/>
  <c r="AT42" i="12"/>
  <c r="C48" i="12" s="1"/>
  <c r="AT47" i="12"/>
  <c r="C53" i="12" s="1"/>
  <c r="AT8" i="12"/>
  <c r="C14" i="12" s="1"/>
  <c r="M10" i="4"/>
  <c r="M7" i="4"/>
  <c r="M11" i="4"/>
  <c r="M4" i="4"/>
  <c r="M8" i="4"/>
  <c r="M5" i="4"/>
  <c r="M13" i="4"/>
  <c r="M12" i="4"/>
  <c r="M9" i="4"/>
  <c r="M6" i="4"/>
  <c r="AT17" i="12"/>
  <c r="C23" i="12" s="1"/>
  <c r="AT27" i="12"/>
  <c r="C33" i="12" s="1"/>
  <c r="G6" i="12" l="1"/>
  <c r="H6" i="12" s="1"/>
  <c r="G7" i="12"/>
  <c r="H7" i="12" s="1"/>
  <c r="M15" i="4"/>
  <c r="Y26" i="7"/>
  <c r="Z5" i="7"/>
  <c r="Z26" i="7" s="1"/>
  <c r="S5" i="12" a="1"/>
  <c r="N9" i="4" l="1"/>
  <c r="N4" i="4"/>
  <c r="N8" i="4"/>
  <c r="N12" i="4"/>
  <c r="N13" i="4"/>
  <c r="N11" i="4"/>
  <c r="N10" i="4"/>
  <c r="N5" i="4"/>
  <c r="N6" i="4"/>
  <c r="N7" i="4"/>
  <c r="S5" i="12"/>
  <c r="S7" i="12"/>
  <c r="T7" i="12" s="1"/>
  <c r="S9" i="12"/>
  <c r="T9" i="12" s="1"/>
  <c r="S11" i="12"/>
  <c r="T11" i="12" s="1"/>
  <c r="S13" i="12"/>
  <c r="T13" i="12" s="1"/>
  <c r="S15" i="12"/>
  <c r="T15" i="12" s="1"/>
  <c r="S17" i="12"/>
  <c r="T17" i="12" s="1"/>
  <c r="S19" i="12"/>
  <c r="T19" i="12" s="1"/>
  <c r="S21" i="12"/>
  <c r="T21" i="12" s="1"/>
  <c r="S23" i="12"/>
  <c r="T23" i="12" s="1"/>
  <c r="S6" i="12"/>
  <c r="T6" i="12" s="1"/>
  <c r="S8" i="12"/>
  <c r="T8" i="12" s="1"/>
  <c r="S10" i="12"/>
  <c r="T10" i="12" s="1"/>
  <c r="S12" i="12"/>
  <c r="T12" i="12" s="1"/>
  <c r="S14" i="12"/>
  <c r="T14" i="12" s="1"/>
  <c r="S16" i="12"/>
  <c r="T16" i="12" s="1"/>
  <c r="S18" i="12"/>
  <c r="T18" i="12" s="1"/>
  <c r="S20" i="12"/>
  <c r="T20" i="12" s="1"/>
  <c r="S22" i="12"/>
  <c r="T22" i="12" s="1"/>
  <c r="S24" i="12"/>
  <c r="T24" i="12" s="1"/>
  <c r="S25" i="12"/>
  <c r="T25" i="12" s="1"/>
  <c r="N15" i="4" l="1"/>
  <c r="S26" i="12"/>
  <c r="T5" i="12"/>
  <c r="T26" i="12" s="1"/>
</calcChain>
</file>

<file path=xl/comments1.xml><?xml version="1.0" encoding="utf-8"?>
<comments xmlns="http://schemas.openxmlformats.org/spreadsheetml/2006/main">
  <authors>
    <author>Doane</author>
  </authors>
  <commentList>
    <comment ref="B6" authorId="0">
      <text>
        <r>
          <rPr>
            <sz val="8"/>
            <color indexed="81"/>
            <rFont val="Tahoma"/>
            <family val="2"/>
          </rPr>
          <t>This is the number of Bernoulli trials (must be less than 20 for this simulation).</t>
        </r>
      </text>
    </comment>
    <comment ref="B7" authorId="0">
      <text>
        <r>
          <rPr>
            <sz val="8"/>
            <color indexed="81"/>
            <rFont val="Tahoma"/>
            <family val="2"/>
          </rPr>
          <t>Probability of success must be between 0.001 and 0.999.</t>
        </r>
      </text>
    </comment>
    <comment ref="C11" authorId="0">
      <text>
        <r>
          <rPr>
            <sz val="8"/>
            <color indexed="81"/>
            <rFont val="Tahoma"/>
            <family val="2"/>
          </rPr>
          <t>Created using a giant matrix of Bernoulli experiments shown at the far right of this sheet.</t>
        </r>
      </text>
    </comment>
  </commentList>
</comments>
</file>

<file path=xl/comments2.xml><?xml version="1.0" encoding="utf-8"?>
<comments xmlns="http://schemas.openxmlformats.org/spreadsheetml/2006/main">
  <authors>
    <author>Doane</author>
  </authors>
  <commentList>
    <comment ref="B6" authorId="0">
      <text>
        <r>
          <rPr>
            <sz val="8"/>
            <color indexed="81"/>
            <rFont val="Tahoma"/>
            <family val="2"/>
          </rPr>
          <t>This is the mean arrival rate (can't exceed 10 for this simulation).  Usually in a Poisson process, the mean is small.</t>
        </r>
      </text>
    </comment>
    <comment ref="C11" authorId="0">
      <text>
        <r>
          <rPr>
            <sz val="8"/>
            <color indexed="81"/>
            <rFont val="Tahoma"/>
            <family val="2"/>
          </rPr>
          <t xml:space="preserve">Created using the method shown at right. </t>
        </r>
      </text>
    </comment>
  </commentList>
</comments>
</file>

<file path=xl/comments3.xml><?xml version="1.0" encoding="utf-8"?>
<comments xmlns="http://schemas.openxmlformats.org/spreadsheetml/2006/main">
  <authors>
    <author>Doane</author>
  </authors>
  <commentList>
    <comment ref="F5" authorId="0">
      <text>
        <r>
          <rPr>
            <sz val="8"/>
            <color indexed="81"/>
            <rFont val="Tahoma"/>
            <family val="2"/>
          </rPr>
          <t xml:space="preserve">The mean should be half way between a and b.  Thus </t>
        </r>
        <r>
          <rPr>
            <sz val="8"/>
            <color indexed="81"/>
            <rFont val="Symbol"/>
            <family val="1"/>
            <charset val="2"/>
          </rPr>
          <t>m</t>
        </r>
        <r>
          <rPr>
            <sz val="8"/>
            <color indexed="81"/>
            <rFont val="Tahoma"/>
            <family val="2"/>
          </rPr>
          <t xml:space="preserve"> = (a+b)/2. </t>
        </r>
      </text>
    </comment>
    <comment ref="F6" authorId="0">
      <text>
        <r>
          <rPr>
            <sz val="8"/>
            <color indexed="81"/>
            <rFont val="Tahoma"/>
            <family val="2"/>
          </rPr>
          <t xml:space="preserve">The standard deviation </t>
        </r>
        <r>
          <rPr>
            <sz val="8"/>
            <color indexed="81"/>
            <rFont val="Symbol"/>
            <family val="1"/>
            <charset val="2"/>
          </rPr>
          <t>s</t>
        </r>
        <r>
          <rPr>
            <sz val="8"/>
            <color indexed="81"/>
            <rFont val="Tahoma"/>
            <family val="2"/>
          </rPr>
          <t xml:space="preserve"> of a uniform (a,b) distribution is [(b-a)</t>
        </r>
        <r>
          <rPr>
            <vertAlign val="superscript"/>
            <sz val="8"/>
            <color indexed="81"/>
            <rFont val="Tahoma"/>
            <family val="2"/>
          </rPr>
          <t>2</t>
        </r>
        <r>
          <rPr>
            <sz val="8"/>
            <color indexed="81"/>
            <rFont val="Tahoma"/>
            <family val="2"/>
          </rPr>
          <t>/12]</t>
        </r>
        <r>
          <rPr>
            <vertAlign val="superscript"/>
            <sz val="8"/>
            <color indexed="81"/>
            <rFont val="Tahoma"/>
            <family val="2"/>
          </rPr>
          <t>0.5</t>
        </r>
        <r>
          <rPr>
            <sz val="8"/>
            <color indexed="81"/>
            <rFont val="Tahoma"/>
            <family val="2"/>
          </rPr>
          <t>.</t>
        </r>
      </text>
    </comment>
    <comment ref="B7" authorId="0">
      <text>
        <r>
          <rPr>
            <sz val="8"/>
            <color indexed="81"/>
            <rFont val="Tahoma"/>
            <family val="2"/>
          </rPr>
          <t>For this illustration, the lower limit is set to 16 (e.g., the age of a randomly chosen driver's license applicant).</t>
        </r>
      </text>
    </comment>
    <comment ref="B9" authorId="0">
      <text>
        <r>
          <rPr>
            <sz val="8"/>
            <color indexed="81"/>
            <rFont val="Tahoma"/>
            <family val="2"/>
          </rPr>
          <t>For this illustration, the upper limit is set to 85 (e.g., the age of a randomly chosen driver's license applicant).</t>
        </r>
      </text>
    </comment>
    <comment ref="C13" authorId="0">
      <text>
        <r>
          <rPr>
            <sz val="8"/>
            <color indexed="81"/>
            <rFont val="Tahoma"/>
            <family val="2"/>
          </rPr>
          <t>Excel's RAND() function returns a random decimal value between 0 and 1.  To get X, we multiply this by the desired range and add it to the lower limit.</t>
        </r>
      </text>
    </comment>
  </commentList>
</comments>
</file>

<file path=xl/sharedStrings.xml><?xml version="1.0" encoding="utf-8"?>
<sst xmlns="http://schemas.openxmlformats.org/spreadsheetml/2006/main" count="75" uniqueCount="42">
  <si>
    <t>Mean</t>
  </si>
  <si>
    <t>Item</t>
  </si>
  <si>
    <t>X</t>
  </si>
  <si>
    <t>St. Dev.</t>
  </si>
  <si>
    <t>Lower limit</t>
  </si>
  <si>
    <t>Upper limit</t>
  </si>
  <si>
    <t>Sample</t>
  </si>
  <si>
    <t>% Diff</t>
  </si>
  <si>
    <t>Parameters</t>
  </si>
  <si>
    <t>Theory</t>
  </si>
  <si>
    <t xml:space="preserve"> Diff</t>
  </si>
  <si>
    <t>Lower</t>
  </si>
  <si>
    <t>Upper</t>
  </si>
  <si>
    <t>Histogram Bins</t>
  </si>
  <si>
    <t>Freq</t>
  </si>
  <si>
    <t>Statistic</t>
  </si>
  <si>
    <t>Random Data</t>
  </si>
  <si>
    <t>Total</t>
  </si>
  <si>
    <t>?</t>
  </si>
  <si>
    <t>Uniform</t>
  </si>
  <si>
    <t>Random Number Generation - Uniform Discrete</t>
  </si>
  <si>
    <t>Uniform Discrete Distribution</t>
  </si>
  <si>
    <t>Random Number Generation - Binomial</t>
  </si>
  <si>
    <t>n</t>
  </si>
  <si>
    <t>p</t>
  </si>
  <si>
    <t>Successes</t>
  </si>
  <si>
    <t>Number of</t>
  </si>
  <si>
    <t>Number</t>
  </si>
  <si>
    <t>f</t>
  </si>
  <si>
    <t>f/50</t>
  </si>
  <si>
    <t>P(X)</t>
  </si>
  <si>
    <t>Binomial</t>
  </si>
  <si>
    <t>l</t>
  </si>
  <si>
    <t>Arrivals</t>
  </si>
  <si>
    <t>Poisson</t>
  </si>
  <si>
    <t>Binomial Distribution</t>
  </si>
  <si>
    <t>Poisson Distribution</t>
  </si>
  <si>
    <t>Random Number Generation - Poisson</t>
  </si>
  <si>
    <t>Random</t>
  </si>
  <si>
    <t>Events</t>
  </si>
  <si>
    <t>Trial Number</t>
  </si>
  <si>
    <t>Parameter</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</si>
</sst>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0000"/>
    <numFmt numFmtId="165" formatCode="0.0"/>
    <numFmt numFmtId="166" formatCode="0.000"/>
    <numFmt numFmtId="167" formatCode="0.0000"/>
  </numFmts>
  <fonts count="17" x14ac:knownFonts="1">
    <font>
      <sz val="10"/>
      <name val="Arial"/>
    </font>
    <font>
      <b/>
      <i/>
      <sz val="12"/>
      <color indexed="12"/>
      <name val="Arial"/>
      <family val="2"/>
    </font>
    <font>
      <b/>
      <i/>
      <sz val="10"/>
      <color indexed="12"/>
      <name val="Arial"/>
      <family val="2"/>
    </font>
    <font>
      <sz val="10"/>
      <name val="Arial"/>
      <family val="2"/>
    </font>
    <font>
      <sz val="8"/>
      <color indexed="81"/>
      <name val="Tahoma"/>
      <family val="2"/>
    </font>
    <font>
      <sz val="8"/>
      <color indexed="81"/>
      <name val="Symbol"/>
      <family val="1"/>
      <charset val="2"/>
    </font>
    <font>
      <vertAlign val="superscript"/>
      <sz val="8"/>
      <color indexed="81"/>
      <name val="Tahoma"/>
      <family val="2"/>
    </font>
    <font>
      <b/>
      <sz val="10"/>
      <color indexed="9"/>
      <name val="Arial"/>
      <family val="2"/>
    </font>
    <font>
      <b/>
      <i/>
      <sz val="12"/>
      <color theme="8" tint="-0.499984740745262"/>
      <name val="Arial"/>
      <family val="2"/>
    </font>
    <font>
      <b/>
      <i/>
      <sz val="10"/>
      <color theme="0"/>
      <name val="Arial"/>
      <family val="2"/>
    </font>
    <font>
      <b/>
      <sz val="10"/>
      <color theme="0"/>
      <name val="Arial"/>
      <family val="2"/>
    </font>
    <font>
      <i/>
      <sz val="10"/>
      <name val="Arial"/>
      <family val="2"/>
    </font>
    <font>
      <i/>
      <sz val="10"/>
      <name val="Symbol"/>
      <family val="1"/>
      <charset val="2"/>
    </font>
    <font>
      <sz val="12"/>
      <name val="Symbol"/>
      <family val="1"/>
      <charset val="2"/>
    </font>
    <font>
      <sz val="12"/>
      <name val="Arial"/>
      <family val="2"/>
    </font>
    <font>
      <b/>
      <sz val="12"/>
      <color theme="8" tint="-0.499984740745262"/>
      <name val="Arial"/>
      <family val="2"/>
    </font>
    <font>
      <b/>
      <sz val="10"/>
      <color theme="8" tint="-0.499984740745262"/>
      <name val="Arial"/>
      <family val="2"/>
    </font>
  </fonts>
  <fills count="6">
    <fill>
      <patternFill patternType="none"/>
    </fill>
    <fill>
      <patternFill patternType="gray125"/>
    </fill>
    <fill>
      <patternFill patternType="solid">
        <fgColor indexed="9"/>
        <bgColor indexed="64"/>
      </patternFill>
    </fill>
    <fill>
      <patternFill patternType="solid">
        <fgColor indexed="41"/>
        <bgColor indexed="64"/>
      </patternFill>
    </fill>
    <fill>
      <patternFill patternType="solid">
        <fgColor theme="0"/>
        <bgColor indexed="64"/>
      </patternFill>
    </fill>
    <fill>
      <patternFill patternType="solid">
        <fgColor theme="8" tint="-0.249977111117893"/>
        <bgColor indexed="64"/>
      </patternFill>
    </fill>
  </fills>
  <borders count="15">
    <border>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1">
    <xf numFmtId="0" fontId="0" fillId="0" borderId="0"/>
  </cellStyleXfs>
  <cellXfs count="104">
    <xf numFmtId="0" fontId="0" fillId="0" borderId="0" xfId="0"/>
    <xf numFmtId="0" fontId="1" fillId="0" borderId="0" xfId="0" applyFont="1" applyProtection="1">
      <protection locked="0"/>
    </xf>
    <xf numFmtId="0" fontId="0" fillId="0" borderId="0" xfId="0" applyProtection="1">
      <protection locked="0"/>
    </xf>
    <xf numFmtId="0" fontId="0" fillId="0" borderId="0" xfId="0" applyAlignment="1" applyProtection="1">
      <alignment horizontal="center"/>
      <protection locked="0"/>
    </xf>
    <xf numFmtId="0" fontId="0" fillId="0" borderId="1" xfId="0" applyBorder="1" applyAlignment="1" applyProtection="1">
      <alignment horizontal="center"/>
      <protection locked="0"/>
    </xf>
    <xf numFmtId="49" fontId="0" fillId="0" borderId="0" xfId="0" applyNumberFormat="1" applyProtection="1">
      <protection locked="0"/>
    </xf>
    <xf numFmtId="0" fontId="2" fillId="0" borderId="0" xfId="0" applyFont="1" applyProtection="1">
      <protection locked="0"/>
    </xf>
    <xf numFmtId="0" fontId="0" fillId="0" borderId="0" xfId="0" applyAlignment="1" applyProtection="1">
      <alignment horizontal="center"/>
    </xf>
    <xf numFmtId="0" fontId="0" fillId="2" borderId="3" xfId="0" applyFill="1" applyBorder="1" applyProtection="1"/>
    <xf numFmtId="166" fontId="0" fillId="2" borderId="0" xfId="0" applyNumberFormat="1" applyFill="1" applyBorder="1" applyAlignment="1" applyProtection="1">
      <alignment horizontal="center"/>
    </xf>
    <xf numFmtId="166" fontId="0" fillId="2" borderId="1" xfId="0" applyNumberFormat="1" applyFill="1" applyBorder="1" applyAlignment="1" applyProtection="1">
      <alignment horizontal="center"/>
    </xf>
    <xf numFmtId="0" fontId="0" fillId="2" borderId="4" xfId="0" applyFill="1" applyBorder="1" applyProtection="1"/>
    <xf numFmtId="166" fontId="0" fillId="2" borderId="5" xfId="0" applyNumberFormat="1" applyFill="1" applyBorder="1" applyAlignment="1" applyProtection="1">
      <alignment horizontal="center"/>
    </xf>
    <xf numFmtId="166" fontId="0" fillId="2" borderId="2" xfId="0" applyNumberFormat="1" applyFill="1" applyBorder="1" applyAlignment="1" applyProtection="1">
      <alignment horizontal="center"/>
    </xf>
    <xf numFmtId="0" fontId="0" fillId="0" borderId="3" xfId="0" applyBorder="1" applyProtection="1"/>
    <xf numFmtId="166" fontId="0" fillId="0" borderId="0" xfId="0" applyNumberFormat="1" applyBorder="1" applyAlignment="1" applyProtection="1">
      <alignment horizontal="center"/>
    </xf>
    <xf numFmtId="165" fontId="0" fillId="0" borderId="1" xfId="0" applyNumberFormat="1" applyBorder="1" applyAlignment="1" applyProtection="1">
      <alignment horizontal="center"/>
    </xf>
    <xf numFmtId="0" fontId="0" fillId="0" borderId="4" xfId="0" applyBorder="1" applyProtection="1"/>
    <xf numFmtId="166" fontId="0" fillId="0" borderId="5" xfId="0" applyNumberFormat="1" applyBorder="1" applyAlignment="1" applyProtection="1">
      <alignment horizontal="center"/>
    </xf>
    <xf numFmtId="165" fontId="0" fillId="0" borderId="2" xfId="0" applyNumberFormat="1" applyBorder="1" applyAlignment="1" applyProtection="1">
      <alignment horizontal="center"/>
    </xf>
    <xf numFmtId="1" fontId="0" fillId="0" borderId="0" xfId="0" applyNumberFormat="1" applyAlignment="1" applyProtection="1">
      <alignment horizontal="center"/>
    </xf>
    <xf numFmtId="167" fontId="0" fillId="0" borderId="0" xfId="0" applyNumberFormat="1" applyAlignment="1" applyProtection="1">
      <alignment horizontal="center"/>
      <protection locked="0"/>
    </xf>
    <xf numFmtId="0" fontId="0" fillId="3" borderId="6" xfId="0" applyFill="1" applyBorder="1" applyProtection="1"/>
    <xf numFmtId="0" fontId="0" fillId="3" borderId="8" xfId="0" applyFill="1" applyBorder="1" applyProtection="1"/>
    <xf numFmtId="0" fontId="0" fillId="3" borderId="9" xfId="0" applyFill="1" applyBorder="1" applyAlignment="1" applyProtection="1">
      <alignment horizontal="center"/>
    </xf>
    <xf numFmtId="0" fontId="0" fillId="3" borderId="8" xfId="0" applyFill="1" applyBorder="1" applyAlignment="1" applyProtection="1">
      <alignment horizontal="center"/>
    </xf>
    <xf numFmtId="164" fontId="0" fillId="0" borderId="0" xfId="0" applyNumberFormat="1" applyProtection="1">
      <protection locked="0"/>
    </xf>
    <xf numFmtId="0" fontId="0" fillId="0" borderId="3" xfId="0" applyFill="1" applyBorder="1" applyProtection="1"/>
    <xf numFmtId="0" fontId="0" fillId="0" borderId="0" xfId="0" applyFill="1" applyBorder="1" applyProtection="1"/>
    <xf numFmtId="167" fontId="0" fillId="0" borderId="0" xfId="0" applyNumberFormat="1" applyFill="1" applyBorder="1" applyProtection="1"/>
    <xf numFmtId="167" fontId="0" fillId="0" borderId="1" xfId="0" applyNumberFormat="1" applyFill="1" applyBorder="1" applyProtection="1"/>
    <xf numFmtId="0" fontId="0" fillId="0" borderId="4" xfId="0" applyFill="1" applyBorder="1" applyProtection="1"/>
    <xf numFmtId="0" fontId="0" fillId="0" borderId="5" xfId="0" applyFill="1" applyBorder="1" applyAlignment="1" applyProtection="1">
      <alignment horizontal="right"/>
    </xf>
    <xf numFmtId="0" fontId="0" fillId="0" borderId="5" xfId="0" applyFill="1" applyBorder="1" applyProtection="1"/>
    <xf numFmtId="167" fontId="0" fillId="0" borderId="5" xfId="0" applyNumberFormat="1" applyFill="1" applyBorder="1" applyProtection="1"/>
    <xf numFmtId="167" fontId="0" fillId="0" borderId="2" xfId="0" applyNumberFormat="1" applyFill="1" applyBorder="1" applyProtection="1"/>
    <xf numFmtId="0" fontId="0" fillId="4" borderId="3" xfId="0" applyFill="1" applyBorder="1" applyProtection="1"/>
    <xf numFmtId="0" fontId="0" fillId="4" borderId="0" xfId="0" applyFill="1" applyBorder="1" applyProtection="1"/>
    <xf numFmtId="167" fontId="0" fillId="4" borderId="0" xfId="0" applyNumberFormat="1" applyFill="1" applyBorder="1" applyProtection="1"/>
    <xf numFmtId="167" fontId="0" fillId="4" borderId="1" xfId="0" applyNumberFormat="1" applyFill="1" applyBorder="1" applyProtection="1"/>
    <xf numFmtId="0" fontId="0" fillId="4" borderId="4" xfId="0" applyFill="1" applyBorder="1" applyProtection="1"/>
    <xf numFmtId="0" fontId="0" fillId="4" borderId="5" xfId="0" applyFill="1" applyBorder="1" applyAlignment="1" applyProtection="1">
      <alignment horizontal="right"/>
    </xf>
    <xf numFmtId="0" fontId="0" fillId="4" borderId="5" xfId="0" applyFill="1" applyBorder="1" applyProtection="1"/>
    <xf numFmtId="167" fontId="0" fillId="4" borderId="5" xfId="0" applyNumberFormat="1" applyFill="1" applyBorder="1" applyProtection="1"/>
    <xf numFmtId="167" fontId="0" fillId="4" borderId="2" xfId="0" applyNumberFormat="1" applyFill="1" applyBorder="1" applyProtection="1"/>
    <xf numFmtId="0" fontId="0" fillId="4" borderId="13" xfId="0" applyFill="1" applyBorder="1" applyProtection="1"/>
    <xf numFmtId="0" fontId="0" fillId="4" borderId="12" xfId="0" applyFill="1" applyBorder="1" applyProtection="1"/>
    <xf numFmtId="167" fontId="0" fillId="4" borderId="12" xfId="0" applyNumberFormat="1" applyFill="1" applyBorder="1" applyProtection="1"/>
    <xf numFmtId="167" fontId="0" fillId="4" borderId="14" xfId="0" applyNumberFormat="1" applyFill="1" applyBorder="1" applyProtection="1"/>
    <xf numFmtId="165" fontId="0" fillId="4" borderId="3" xfId="0" applyNumberFormat="1" applyFill="1" applyBorder="1" applyAlignment="1" applyProtection="1">
      <alignment horizontal="center"/>
    </xf>
    <xf numFmtId="165" fontId="0" fillId="4" borderId="0" xfId="0" applyNumberFormat="1" applyFill="1" applyBorder="1" applyAlignment="1" applyProtection="1">
      <alignment horizontal="center"/>
    </xf>
    <xf numFmtId="0" fontId="0" fillId="4" borderId="0" xfId="0" applyFill="1" applyBorder="1" applyAlignment="1" applyProtection="1">
      <alignment horizontal="center"/>
    </xf>
    <xf numFmtId="2" fontId="0" fillId="4" borderId="1" xfId="0" applyNumberFormat="1" applyFill="1" applyBorder="1" applyAlignment="1" applyProtection="1">
      <alignment horizontal="center"/>
    </xf>
    <xf numFmtId="0" fontId="0" fillId="4" borderId="1" xfId="0" applyFill="1" applyBorder="1" applyAlignment="1" applyProtection="1">
      <alignment horizontal="center"/>
    </xf>
    <xf numFmtId="165" fontId="0" fillId="4" borderId="4" xfId="0" applyNumberFormat="1" applyFill="1" applyBorder="1" applyAlignment="1" applyProtection="1">
      <alignment horizontal="center"/>
    </xf>
    <xf numFmtId="0" fontId="0" fillId="4" borderId="5" xfId="0" applyFill="1" applyBorder="1" applyAlignment="1" applyProtection="1">
      <alignment horizontal="center"/>
    </xf>
    <xf numFmtId="0" fontId="0" fillId="4" borderId="2" xfId="0" applyFill="1" applyBorder="1" applyAlignment="1" applyProtection="1">
      <alignment horizontal="center"/>
    </xf>
    <xf numFmtId="2" fontId="0" fillId="0" borderId="2" xfId="0" applyNumberFormat="1" applyBorder="1" applyAlignment="1" applyProtection="1">
      <alignment horizontal="center"/>
      <protection locked="0"/>
    </xf>
    <xf numFmtId="0" fontId="8" fillId="0" borderId="0" xfId="0" applyFont="1" applyProtection="1">
      <protection locked="0"/>
    </xf>
    <xf numFmtId="0" fontId="9" fillId="5" borderId="12" xfId="0" applyFont="1" applyFill="1" applyBorder="1" applyAlignment="1" applyProtection="1">
      <alignment horizontal="center"/>
    </xf>
    <xf numFmtId="0" fontId="9" fillId="5" borderId="14" xfId="0" applyFont="1" applyFill="1" applyBorder="1" applyAlignment="1" applyProtection="1">
      <alignment horizontal="center"/>
    </xf>
    <xf numFmtId="0" fontId="10" fillId="5" borderId="4" xfId="0" applyFont="1" applyFill="1" applyBorder="1" applyAlignment="1" applyProtection="1">
      <alignment horizontal="center"/>
    </xf>
    <xf numFmtId="0" fontId="10" fillId="5" borderId="5" xfId="0" applyFont="1" applyFill="1" applyBorder="1" applyAlignment="1" applyProtection="1">
      <alignment horizontal="center"/>
    </xf>
    <xf numFmtId="0" fontId="9" fillId="5" borderId="5" xfId="0" applyFont="1" applyFill="1" applyBorder="1" applyAlignment="1" applyProtection="1">
      <alignment horizontal="center"/>
    </xf>
    <xf numFmtId="0" fontId="9" fillId="5" borderId="2" xfId="0" applyFont="1" applyFill="1" applyBorder="1" applyAlignment="1" applyProtection="1">
      <alignment horizontal="center"/>
    </xf>
    <xf numFmtId="49" fontId="9" fillId="5" borderId="7" xfId="0" applyNumberFormat="1" applyFont="1" applyFill="1" applyBorder="1" applyAlignment="1" applyProtection="1">
      <alignment horizontal="left"/>
    </xf>
    <xf numFmtId="49" fontId="9" fillId="5" borderId="10" xfId="0" applyNumberFormat="1" applyFont="1" applyFill="1" applyBorder="1" applyAlignment="1" applyProtection="1">
      <alignment horizontal="center"/>
    </xf>
    <xf numFmtId="0" fontId="9" fillId="5" borderId="10" xfId="0" applyFont="1" applyFill="1" applyBorder="1" applyAlignment="1" applyProtection="1">
      <alignment horizontal="center"/>
    </xf>
    <xf numFmtId="49" fontId="9" fillId="5" borderId="11" xfId="0" applyNumberFormat="1" applyFont="1" applyFill="1" applyBorder="1" applyAlignment="1" applyProtection="1">
      <alignment horizontal="center"/>
    </xf>
    <xf numFmtId="0" fontId="9" fillId="5" borderId="4" xfId="0" applyFont="1" applyFill="1" applyBorder="1" applyAlignment="1" applyProtection="1">
      <alignment horizontal="center"/>
      <protection locked="0"/>
    </xf>
    <xf numFmtId="0" fontId="9" fillId="5" borderId="2" xfId="0" applyFont="1" applyFill="1" applyBorder="1" applyAlignment="1" applyProtection="1">
      <alignment horizontal="center"/>
      <protection locked="0"/>
    </xf>
    <xf numFmtId="0" fontId="11" fillId="0" borderId="3" xfId="0" applyFont="1" applyBorder="1" applyAlignment="1" applyProtection="1">
      <alignment horizontal="center"/>
    </xf>
    <xf numFmtId="0" fontId="12" fillId="0" borderId="4" xfId="0" applyFont="1" applyBorder="1" applyAlignment="1" applyProtection="1">
      <alignment horizontal="center"/>
    </xf>
    <xf numFmtId="0" fontId="9" fillId="5" borderId="4" xfId="0" applyFont="1" applyFill="1" applyBorder="1" applyAlignment="1" applyProtection="1">
      <alignment horizontal="center"/>
    </xf>
    <xf numFmtId="0" fontId="10" fillId="5" borderId="12" xfId="0" applyFont="1" applyFill="1" applyBorder="1" applyAlignment="1" applyProtection="1">
      <alignment horizontal="right"/>
    </xf>
    <xf numFmtId="0" fontId="10" fillId="5" borderId="14" xfId="0" applyFont="1" applyFill="1" applyBorder="1" applyAlignment="1" applyProtection="1">
      <alignment horizontal="right"/>
    </xf>
    <xf numFmtId="0" fontId="9" fillId="5" borderId="4" xfId="0" applyFont="1" applyFill="1" applyBorder="1" applyAlignment="1" applyProtection="1">
      <alignment horizontal="right"/>
    </xf>
    <xf numFmtId="0" fontId="9" fillId="5" borderId="5" xfId="0" applyFont="1" applyFill="1" applyBorder="1" applyAlignment="1" applyProtection="1">
      <alignment horizontal="right"/>
    </xf>
    <xf numFmtId="0" fontId="10" fillId="5" borderId="5" xfId="0" applyFont="1" applyFill="1" applyBorder="1" applyAlignment="1" applyProtection="1">
      <alignment horizontal="right"/>
    </xf>
    <xf numFmtId="0" fontId="10" fillId="5" borderId="2" xfId="0" applyFont="1" applyFill="1" applyBorder="1" applyAlignment="1" applyProtection="1">
      <alignment horizontal="right"/>
    </xf>
    <xf numFmtId="0" fontId="15" fillId="0" borderId="0" xfId="0" applyFont="1" applyProtection="1">
      <protection locked="0"/>
    </xf>
    <xf numFmtId="0" fontId="16" fillId="0" borderId="0" xfId="0" applyFont="1" applyProtection="1">
      <protection locked="0"/>
    </xf>
    <xf numFmtId="0" fontId="10" fillId="5" borderId="13" xfId="0" applyFont="1" applyFill="1" applyBorder="1" applyAlignment="1" applyProtection="1">
      <alignment horizontal="center"/>
    </xf>
    <xf numFmtId="0" fontId="10" fillId="5" borderId="12" xfId="0" applyFont="1" applyFill="1" applyBorder="1" applyAlignment="1" applyProtection="1">
      <alignment horizontal="center"/>
    </xf>
    <xf numFmtId="0" fontId="9" fillId="5" borderId="13" xfId="0" applyFont="1" applyFill="1" applyBorder="1" applyAlignment="1" applyProtection="1">
      <alignment horizontal="center"/>
    </xf>
    <xf numFmtId="0" fontId="9" fillId="5" borderId="14" xfId="0" applyFont="1" applyFill="1" applyBorder="1" applyAlignment="1" applyProtection="1">
      <alignment horizontal="center"/>
    </xf>
    <xf numFmtId="0" fontId="3" fillId="3" borderId="7" xfId="0" applyFont="1" applyFill="1" applyBorder="1" applyAlignment="1" applyProtection="1">
      <alignment horizontal="center"/>
    </xf>
    <xf numFmtId="0" fontId="0" fillId="3" borderId="10" xfId="0" applyFill="1" applyBorder="1" applyAlignment="1" applyProtection="1">
      <alignment horizontal="center"/>
    </xf>
    <xf numFmtId="0" fontId="0" fillId="0" borderId="11" xfId="0" applyBorder="1"/>
    <xf numFmtId="0" fontId="9" fillId="5" borderId="7" xfId="0" applyFont="1" applyFill="1" applyBorder="1" applyAlignment="1" applyProtection="1">
      <alignment horizontal="center"/>
    </xf>
    <xf numFmtId="0" fontId="9" fillId="5" borderId="11" xfId="0" applyFont="1" applyFill="1" applyBorder="1" applyAlignment="1" applyProtection="1">
      <alignment horizontal="center"/>
    </xf>
    <xf numFmtId="0" fontId="13" fillId="0" borderId="3" xfId="0" applyFont="1" applyBorder="1" applyAlignment="1" applyProtection="1">
      <alignment horizontal="center" vertical="center"/>
    </xf>
    <xf numFmtId="0" fontId="14" fillId="0" borderId="4" xfId="0" applyFont="1" applyBorder="1" applyAlignment="1" applyProtection="1">
      <alignment horizontal="center" vertical="center"/>
    </xf>
    <xf numFmtId="0" fontId="0" fillId="0" borderId="1" xfId="0"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7" fillId="0" borderId="0" xfId="0" applyFont="1" applyBorder="1" applyAlignment="1" applyProtection="1">
      <alignment horizontal="center" vertical="center"/>
    </xf>
    <xf numFmtId="0" fontId="9" fillId="5" borderId="13" xfId="0" applyFont="1" applyFill="1" applyBorder="1" applyAlignment="1" applyProtection="1">
      <alignment horizontal="center"/>
      <protection locked="0"/>
    </xf>
    <xf numFmtId="0" fontId="9" fillId="5" borderId="14" xfId="0" applyFont="1" applyFill="1" applyBorder="1" applyAlignment="1" applyProtection="1">
      <alignment horizontal="center"/>
      <protection locked="0"/>
    </xf>
    <xf numFmtId="0" fontId="9" fillId="5" borderId="12" xfId="0" applyFont="1" applyFill="1" applyBorder="1" applyAlignment="1" applyProtection="1">
      <alignment horizontal="center"/>
    </xf>
    <xf numFmtId="0" fontId="0" fillId="0" borderId="3" xfId="0" applyBorder="1" applyAlignment="1" applyProtection="1">
      <alignment horizontal="center" vertical="center"/>
    </xf>
    <xf numFmtId="0" fontId="0" fillId="0" borderId="4" xfId="0" applyBorder="1" applyAlignment="1" applyProtection="1">
      <alignment horizontal="center" vertical="center"/>
    </xf>
    <xf numFmtId="0" fontId="0" fillId="0" borderId="1" xfId="0" applyNumberFormat="1" applyBorder="1" applyAlignment="1" applyProtection="1">
      <alignment horizontal="center" vertical="center"/>
      <protection locked="0"/>
    </xf>
    <xf numFmtId="0" fontId="0" fillId="0" borderId="2" xfId="0" applyNumberFormat="1" applyBorder="1" applyAlignment="1" applyProtection="1">
      <alignment horizontal="center" vertical="center"/>
      <protection locked="0"/>
    </xf>
    <xf numFmtId="0" fontId="0" fillId="0" borderId="0" xfId="0" applyBorder="1" applyAlignment="1" applyProtection="1">
      <alignment horizontal="center"/>
      <protection locked="0"/>
    </xf>
  </cellXfs>
  <cellStyles count="1">
    <cellStyle name="Normal" xfId="0" builtinId="0"/>
  </cellStyles>
  <dxfs count="5">
    <dxf>
      <fill>
        <patternFill>
          <bgColor indexed="10"/>
        </patternFill>
      </fill>
    </dxf>
    <dxf>
      <fill>
        <patternFill>
          <bgColor indexed="10"/>
        </patternFill>
      </fill>
    </dxf>
    <dxf>
      <fill>
        <patternFill>
          <bgColor indexed="43"/>
        </patternFill>
      </fill>
    </dxf>
    <dxf>
      <fill>
        <patternFill>
          <bgColor indexed="43"/>
        </patternFill>
      </fill>
    </dxf>
    <dxf>
      <fill>
        <patternFill>
          <bgColor indexed="43"/>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Histogram of 50 Binomial Samples</a:t>
            </a:r>
          </a:p>
        </c:rich>
      </c:tx>
      <c:layout>
        <c:manualLayout>
          <c:xMode val="edge"/>
          <c:yMode val="edge"/>
          <c:x val="0.24936440196883783"/>
          <c:y val="4.0540540540540543E-2"/>
        </c:manualLayout>
      </c:layout>
      <c:overlay val="0"/>
      <c:spPr>
        <a:noFill/>
        <a:ln w="25400">
          <a:noFill/>
        </a:ln>
      </c:spPr>
    </c:title>
    <c:autoTitleDeleted val="0"/>
    <c:plotArea>
      <c:layout>
        <c:manualLayout>
          <c:layoutTarget val="inner"/>
          <c:xMode val="edge"/>
          <c:yMode val="edge"/>
          <c:x val="0.17302841977879438"/>
          <c:y val="0.25225336189717895"/>
          <c:w val="0.79135056692948602"/>
          <c:h val="0.46396600491802559"/>
        </c:manualLayout>
      </c:layout>
      <c:barChart>
        <c:barDir val="col"/>
        <c:grouping val="clustered"/>
        <c:varyColors val="0"/>
        <c:ser>
          <c:idx val="0"/>
          <c:order val="0"/>
          <c:spPr>
            <a:solidFill>
              <a:schemeClr val="accent6">
                <a:lumMod val="60000"/>
                <a:lumOff val="40000"/>
              </a:schemeClr>
            </a:solidFill>
            <a:ln w="12700">
              <a:solidFill>
                <a:srgbClr val="000000"/>
              </a:solidFill>
              <a:prstDash val="solid"/>
            </a:ln>
          </c:spPr>
          <c:invertIfNegative val="0"/>
          <c:cat>
            <c:numRef>
              <c:f>Bimomial!$W$5:$W$25</c:f>
              <c:numCache>
                <c:formatCode>General</c:formatCode>
                <c:ptCount val="2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numCache>
            </c:numRef>
          </c:cat>
          <c:val>
            <c:numRef>
              <c:f>Bimomial!$Z$5:$Z$25</c:f>
              <c:numCache>
                <c:formatCode>0.0000</c:formatCode>
                <c:ptCount val="21"/>
                <c:pt idx="0">
                  <c:v>0.06</c:v>
                </c:pt>
                <c:pt idx="1">
                  <c:v>0.06</c:v>
                </c:pt>
                <c:pt idx="2">
                  <c:v>0.24</c:v>
                </c:pt>
                <c:pt idx="3">
                  <c:v>0.22</c:v>
                </c:pt>
                <c:pt idx="4">
                  <c:v>0.2</c:v>
                </c:pt>
                <c:pt idx="5">
                  <c:v>0.16</c:v>
                </c:pt>
                <c:pt idx="6">
                  <c:v>0.06</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ser>
        <c:dLbls>
          <c:showLegendKey val="0"/>
          <c:showVal val="0"/>
          <c:showCatName val="0"/>
          <c:showSerName val="0"/>
          <c:showPercent val="0"/>
          <c:showBubbleSize val="0"/>
        </c:dLbls>
        <c:gapWidth val="0"/>
        <c:axId val="151804544"/>
        <c:axId val="151835392"/>
      </c:barChart>
      <c:catAx>
        <c:axId val="151804544"/>
        <c:scaling>
          <c:orientation val="minMax"/>
        </c:scaling>
        <c:delete val="0"/>
        <c:axPos val="b"/>
        <c:title>
          <c:tx>
            <c:rich>
              <a:bodyPr/>
              <a:lstStyle/>
              <a:p>
                <a:pPr>
                  <a:defRPr/>
                </a:pPr>
                <a:r>
                  <a:rPr lang="en-US"/>
                  <a:t>Number of Successes</a:t>
                </a:r>
              </a:p>
            </c:rich>
          </c:tx>
          <c:layout>
            <c:manualLayout>
              <c:xMode val="edge"/>
              <c:yMode val="edge"/>
              <c:x val="0.40712575050256122"/>
              <c:y val="0.83784162114870775"/>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a:pPr>
            <a:endParaRPr lang="en-US"/>
          </a:p>
        </c:txPr>
        <c:crossAx val="151835392"/>
        <c:crosses val="autoZero"/>
        <c:auto val="1"/>
        <c:lblAlgn val="ctr"/>
        <c:lblOffset val="100"/>
        <c:tickLblSkip val="1"/>
        <c:tickMarkSkip val="1"/>
        <c:noMultiLvlLbl val="0"/>
      </c:catAx>
      <c:valAx>
        <c:axId val="151835392"/>
        <c:scaling>
          <c:orientation val="minMax"/>
          <c:max val="0.45"/>
          <c:min val="0"/>
        </c:scaling>
        <c:delete val="0"/>
        <c:axPos val="l"/>
        <c:majorGridlines>
          <c:spPr>
            <a:ln w="3175">
              <a:solidFill>
                <a:srgbClr val="C0C0C0"/>
              </a:solidFill>
              <a:prstDash val="sysDash"/>
            </a:ln>
          </c:spPr>
        </c:majorGridlines>
        <c:title>
          <c:tx>
            <c:rich>
              <a:bodyPr/>
              <a:lstStyle/>
              <a:p>
                <a:pPr>
                  <a:defRPr/>
                </a:pPr>
                <a:r>
                  <a:rPr lang="en-US"/>
                  <a:t>Relative Frequency</a:t>
                </a:r>
              </a:p>
            </c:rich>
          </c:tx>
          <c:layout>
            <c:manualLayout>
              <c:xMode val="edge"/>
              <c:yMode val="edge"/>
              <c:x val="4.0712468193384227E-2"/>
              <c:y val="0.23873968456645622"/>
            </c:manualLayout>
          </c:layout>
          <c:overlay val="0"/>
          <c:spPr>
            <a:noFill/>
            <a:ln w="25400">
              <a:noFill/>
            </a:ln>
          </c:spPr>
        </c:title>
        <c:numFmt formatCode="0.00" sourceLinked="0"/>
        <c:majorTickMark val="out"/>
        <c:minorTickMark val="none"/>
        <c:tickLblPos val="nextTo"/>
        <c:spPr>
          <a:ln w="3175">
            <a:solidFill>
              <a:srgbClr val="000000"/>
            </a:solidFill>
            <a:prstDash val="solid"/>
          </a:ln>
        </c:spPr>
        <c:txPr>
          <a:bodyPr rot="0" vert="horz"/>
          <a:lstStyle/>
          <a:p>
            <a:pPr>
              <a:defRPr/>
            </a:pPr>
            <a:endParaRPr lang="en-US"/>
          </a:p>
        </c:txPr>
        <c:crossAx val="151804544"/>
        <c:crosses val="autoZero"/>
        <c:crossBetween val="between"/>
        <c:majorUnit val="0.1"/>
      </c:valAx>
      <c:spPr>
        <a:solidFill>
          <a:srgbClr val="FFFFFF"/>
        </a:solidFill>
        <a:ln w="3175">
          <a:solidFill>
            <a:srgbClr val="000000"/>
          </a:solidFill>
          <a:prstDash val="solid"/>
        </a:ln>
      </c:spPr>
    </c:plotArea>
    <c:plotVisOnly val="1"/>
    <c:dispBlanksAs val="gap"/>
    <c:showDLblsOverMax val="0"/>
  </c:chart>
  <c:spPr>
    <a:solidFill>
      <a:schemeClr val="accent5">
        <a:lumMod val="75000"/>
      </a:schemeClr>
    </a:solidFill>
    <a:ln w="3175">
      <a:solidFill>
        <a:srgbClr val="000000"/>
      </a:solidFill>
      <a:prstDash val="solid"/>
    </a:ln>
  </c:spPr>
  <c:txPr>
    <a:bodyPr/>
    <a:lstStyle/>
    <a:p>
      <a:pPr>
        <a:defRPr sz="800" b="0" i="0" u="none" strike="noStrike" baseline="0">
          <a:solidFill>
            <a:schemeClr val="bg1"/>
          </a:solidFill>
          <a:latin typeface="Arial"/>
          <a:ea typeface="Arial"/>
          <a:cs typeface="Arial"/>
        </a:defRPr>
      </a:pPr>
      <a:endParaRPr lang="en-US"/>
    </a:p>
  </c:txPr>
  <c:printSettings>
    <c:headerFooter alignWithMargins="0"/>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Binomial Distribution Being Sampled</a:t>
            </a:r>
          </a:p>
        </c:rich>
      </c:tx>
      <c:layout>
        <c:manualLayout>
          <c:xMode val="edge"/>
          <c:yMode val="edge"/>
          <c:x val="0.23604087560120973"/>
          <c:y val="4.0358744394618833E-2"/>
        </c:manualLayout>
      </c:layout>
      <c:overlay val="0"/>
      <c:spPr>
        <a:noFill/>
        <a:ln w="25400">
          <a:noFill/>
        </a:ln>
      </c:spPr>
    </c:title>
    <c:autoTitleDeleted val="0"/>
    <c:plotArea>
      <c:layout>
        <c:manualLayout>
          <c:layoutTarget val="inner"/>
          <c:xMode val="edge"/>
          <c:yMode val="edge"/>
          <c:x val="0.17258904637562258"/>
          <c:y val="0.25112162608960309"/>
          <c:w val="0.79187915395873898"/>
          <c:h val="0.46636873416640573"/>
        </c:manualLayout>
      </c:layout>
      <c:barChart>
        <c:barDir val="col"/>
        <c:grouping val="clustered"/>
        <c:varyColors val="0"/>
        <c:ser>
          <c:idx val="0"/>
          <c:order val="0"/>
          <c:spPr>
            <a:solidFill>
              <a:schemeClr val="tx2">
                <a:lumMod val="20000"/>
                <a:lumOff val="80000"/>
              </a:schemeClr>
            </a:solidFill>
            <a:ln w="12700">
              <a:solidFill>
                <a:srgbClr val="000000"/>
              </a:solidFill>
              <a:prstDash val="solid"/>
            </a:ln>
          </c:spPr>
          <c:invertIfNegative val="0"/>
          <c:cat>
            <c:numRef>
              <c:f>Bimomial!$W$5:$W$25</c:f>
              <c:numCache>
                <c:formatCode>General</c:formatCode>
                <c:ptCount val="2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numCache>
            </c:numRef>
          </c:cat>
          <c:val>
            <c:numRef>
              <c:f>Bimomial!$AA$5:$AA$25</c:f>
              <c:numCache>
                <c:formatCode>0.0000</c:formatCode>
                <c:ptCount val="21"/>
                <c:pt idx="0">
                  <c:v>2.8247524899999994E-2</c:v>
                </c:pt>
                <c:pt idx="1">
                  <c:v>0.12106082100000001</c:v>
                </c:pt>
                <c:pt idx="2">
                  <c:v>0.23347444050000005</c:v>
                </c:pt>
                <c:pt idx="3">
                  <c:v>0.26682793200000005</c:v>
                </c:pt>
                <c:pt idx="4">
                  <c:v>0.20012094900000005</c:v>
                </c:pt>
                <c:pt idx="5">
                  <c:v>0.10291934520000003</c:v>
                </c:pt>
                <c:pt idx="6">
                  <c:v>3.6756909000000039E-2</c:v>
                </c:pt>
                <c:pt idx="7">
                  <c:v>9.0016919999999986E-3</c:v>
                </c:pt>
                <c:pt idx="8">
                  <c:v>1.446700500000001E-3</c:v>
                </c:pt>
                <c:pt idx="9">
                  <c:v>1.3778099999999991E-4</c:v>
                </c:pt>
                <c:pt idx="10">
                  <c:v>5.9048999999999949E-6</c:v>
                </c:pt>
                <c:pt idx="11">
                  <c:v>0</c:v>
                </c:pt>
                <c:pt idx="12">
                  <c:v>0</c:v>
                </c:pt>
                <c:pt idx="13">
                  <c:v>0</c:v>
                </c:pt>
                <c:pt idx="14">
                  <c:v>0</c:v>
                </c:pt>
                <c:pt idx="15">
                  <c:v>0</c:v>
                </c:pt>
                <c:pt idx="16">
                  <c:v>0</c:v>
                </c:pt>
                <c:pt idx="17">
                  <c:v>0</c:v>
                </c:pt>
                <c:pt idx="18">
                  <c:v>0</c:v>
                </c:pt>
                <c:pt idx="19">
                  <c:v>0</c:v>
                </c:pt>
                <c:pt idx="20">
                  <c:v>0</c:v>
                </c:pt>
              </c:numCache>
            </c:numRef>
          </c:val>
        </c:ser>
        <c:dLbls>
          <c:showLegendKey val="0"/>
          <c:showVal val="0"/>
          <c:showCatName val="0"/>
          <c:showSerName val="0"/>
          <c:showPercent val="0"/>
          <c:showBubbleSize val="0"/>
        </c:dLbls>
        <c:gapWidth val="0"/>
        <c:axId val="151614208"/>
        <c:axId val="151616128"/>
      </c:barChart>
      <c:catAx>
        <c:axId val="151614208"/>
        <c:scaling>
          <c:orientation val="minMax"/>
        </c:scaling>
        <c:delete val="0"/>
        <c:axPos val="b"/>
        <c:title>
          <c:tx>
            <c:rich>
              <a:bodyPr/>
              <a:lstStyle/>
              <a:p>
                <a:pPr>
                  <a:defRPr/>
                </a:pPr>
                <a:r>
                  <a:rPr lang="en-US"/>
                  <a:t>Number of Successes</a:t>
                </a:r>
              </a:p>
            </c:rich>
          </c:tx>
          <c:layout>
            <c:manualLayout>
              <c:xMode val="edge"/>
              <c:yMode val="edge"/>
              <c:x val="0.4086299745526733"/>
              <c:y val="0.8385669055941997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a:pPr>
            <a:endParaRPr lang="en-US"/>
          </a:p>
        </c:txPr>
        <c:crossAx val="151616128"/>
        <c:crosses val="autoZero"/>
        <c:auto val="1"/>
        <c:lblAlgn val="ctr"/>
        <c:lblOffset val="100"/>
        <c:tickLblSkip val="1"/>
        <c:tickMarkSkip val="1"/>
        <c:noMultiLvlLbl val="0"/>
      </c:catAx>
      <c:valAx>
        <c:axId val="151616128"/>
        <c:scaling>
          <c:orientation val="minMax"/>
          <c:max val="0.45"/>
          <c:min val="0"/>
        </c:scaling>
        <c:delete val="0"/>
        <c:axPos val="l"/>
        <c:majorGridlines>
          <c:spPr>
            <a:ln w="3175">
              <a:solidFill>
                <a:srgbClr val="C0C0C0"/>
              </a:solidFill>
              <a:prstDash val="sysDash"/>
            </a:ln>
          </c:spPr>
        </c:majorGridlines>
        <c:title>
          <c:tx>
            <c:rich>
              <a:bodyPr/>
              <a:lstStyle/>
              <a:p>
                <a:pPr>
                  <a:defRPr/>
                </a:pPr>
                <a:r>
                  <a:rPr lang="en-US"/>
                  <a:t>Probability</a:t>
                </a:r>
              </a:p>
            </c:rich>
          </c:tx>
          <c:layout>
            <c:manualLayout>
              <c:xMode val="edge"/>
              <c:yMode val="edge"/>
              <c:x val="4.060913705583756E-2"/>
              <c:y val="0.34529242140696537"/>
            </c:manualLayout>
          </c:layout>
          <c:overlay val="0"/>
          <c:spPr>
            <a:noFill/>
            <a:ln w="25400">
              <a:noFill/>
            </a:ln>
          </c:spPr>
        </c:title>
        <c:numFmt formatCode="0.00" sourceLinked="0"/>
        <c:majorTickMark val="out"/>
        <c:minorTickMark val="none"/>
        <c:tickLblPos val="nextTo"/>
        <c:spPr>
          <a:ln w="3175">
            <a:solidFill>
              <a:srgbClr val="000000"/>
            </a:solidFill>
            <a:prstDash val="solid"/>
          </a:ln>
        </c:spPr>
        <c:txPr>
          <a:bodyPr rot="0" vert="horz"/>
          <a:lstStyle/>
          <a:p>
            <a:pPr>
              <a:defRPr/>
            </a:pPr>
            <a:endParaRPr lang="en-US"/>
          </a:p>
        </c:txPr>
        <c:crossAx val="151614208"/>
        <c:crosses val="autoZero"/>
        <c:crossBetween val="between"/>
        <c:majorUnit val="0.1"/>
      </c:valAx>
      <c:spPr>
        <a:solidFill>
          <a:srgbClr val="FFFFFF"/>
        </a:solidFill>
        <a:ln w="3175">
          <a:solidFill>
            <a:srgbClr val="000000"/>
          </a:solidFill>
          <a:prstDash val="solid"/>
        </a:ln>
      </c:spPr>
    </c:plotArea>
    <c:plotVisOnly val="1"/>
    <c:dispBlanksAs val="gap"/>
    <c:showDLblsOverMax val="0"/>
  </c:chart>
  <c:spPr>
    <a:solidFill>
      <a:schemeClr val="accent5">
        <a:lumMod val="75000"/>
      </a:schemeClr>
    </a:solidFill>
    <a:ln w="3175">
      <a:solidFill>
        <a:srgbClr val="000000"/>
      </a:solidFill>
      <a:prstDash val="solid"/>
    </a:ln>
  </c:spPr>
  <c:txPr>
    <a:bodyPr/>
    <a:lstStyle/>
    <a:p>
      <a:pPr>
        <a:defRPr sz="800" b="0" i="0" u="none" strike="noStrike" baseline="0">
          <a:solidFill>
            <a:schemeClr val="bg1"/>
          </a:solidFill>
          <a:latin typeface="Arial"/>
          <a:ea typeface="Arial"/>
          <a:cs typeface="Arial"/>
        </a:defRPr>
      </a:pPr>
      <a:endParaRPr lang="en-US"/>
    </a:p>
  </c:txPr>
  <c:printSettings>
    <c:headerFooter alignWithMargins="0"/>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Histogram of 50 Poisson Samples</a:t>
            </a:r>
          </a:p>
        </c:rich>
      </c:tx>
      <c:layout>
        <c:manualLayout>
          <c:xMode val="edge"/>
          <c:yMode val="edge"/>
          <c:x val="0.25190893123092434"/>
          <c:y val="4.0540540540540543E-2"/>
        </c:manualLayout>
      </c:layout>
      <c:overlay val="0"/>
      <c:spPr>
        <a:noFill/>
        <a:ln w="25400">
          <a:noFill/>
        </a:ln>
      </c:spPr>
    </c:title>
    <c:autoTitleDeleted val="0"/>
    <c:plotArea>
      <c:layout>
        <c:manualLayout>
          <c:layoutTarget val="inner"/>
          <c:xMode val="edge"/>
          <c:yMode val="edge"/>
          <c:x val="0.17302841977879438"/>
          <c:y val="0.25225336189717895"/>
          <c:w val="0.79135056692948602"/>
          <c:h val="0.46396600491802559"/>
        </c:manualLayout>
      </c:layout>
      <c:barChart>
        <c:barDir val="col"/>
        <c:grouping val="clustered"/>
        <c:varyColors val="0"/>
        <c:ser>
          <c:idx val="0"/>
          <c:order val="0"/>
          <c:spPr>
            <a:solidFill>
              <a:schemeClr val="accent6">
                <a:lumMod val="60000"/>
                <a:lumOff val="40000"/>
              </a:schemeClr>
            </a:solidFill>
            <a:ln w="12700">
              <a:solidFill>
                <a:srgbClr val="000000"/>
              </a:solidFill>
              <a:prstDash val="solid"/>
            </a:ln>
          </c:spPr>
          <c:invertIfNegative val="0"/>
          <c:cat>
            <c:numRef>
              <c:f>Poisson!$Q$5:$Q$25</c:f>
              <c:numCache>
                <c:formatCode>General</c:formatCode>
                <c:ptCount val="2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numCache>
            </c:numRef>
          </c:cat>
          <c:val>
            <c:numRef>
              <c:f>Poisson!$T$5:$T$25</c:f>
              <c:numCache>
                <c:formatCode>0.0000</c:formatCode>
                <c:ptCount val="21"/>
                <c:pt idx="0">
                  <c:v>0</c:v>
                </c:pt>
                <c:pt idx="1">
                  <c:v>0.06</c:v>
                </c:pt>
                <c:pt idx="2">
                  <c:v>0.06</c:v>
                </c:pt>
                <c:pt idx="3">
                  <c:v>0.08</c:v>
                </c:pt>
                <c:pt idx="4">
                  <c:v>0.18</c:v>
                </c:pt>
                <c:pt idx="5">
                  <c:v>0.14000000000000001</c:v>
                </c:pt>
                <c:pt idx="6">
                  <c:v>0.04</c:v>
                </c:pt>
                <c:pt idx="7">
                  <c:v>0.24</c:v>
                </c:pt>
                <c:pt idx="8">
                  <c:v>0.08</c:v>
                </c:pt>
                <c:pt idx="9">
                  <c:v>0.06</c:v>
                </c:pt>
                <c:pt idx="10">
                  <c:v>0.04</c:v>
                </c:pt>
                <c:pt idx="11">
                  <c:v>0</c:v>
                </c:pt>
                <c:pt idx="12">
                  <c:v>0.02</c:v>
                </c:pt>
                <c:pt idx="13">
                  <c:v>0</c:v>
                </c:pt>
                <c:pt idx="14">
                  <c:v>0</c:v>
                </c:pt>
                <c:pt idx="15">
                  <c:v>0</c:v>
                </c:pt>
                <c:pt idx="16">
                  <c:v>0</c:v>
                </c:pt>
                <c:pt idx="17">
                  <c:v>0</c:v>
                </c:pt>
                <c:pt idx="18">
                  <c:v>0</c:v>
                </c:pt>
                <c:pt idx="19">
                  <c:v>0</c:v>
                </c:pt>
                <c:pt idx="20">
                  <c:v>0</c:v>
                </c:pt>
              </c:numCache>
            </c:numRef>
          </c:val>
        </c:ser>
        <c:dLbls>
          <c:showLegendKey val="0"/>
          <c:showVal val="0"/>
          <c:showCatName val="0"/>
          <c:showSerName val="0"/>
          <c:showPercent val="0"/>
          <c:showBubbleSize val="0"/>
        </c:dLbls>
        <c:gapWidth val="0"/>
        <c:axId val="152229376"/>
        <c:axId val="152231296"/>
      </c:barChart>
      <c:catAx>
        <c:axId val="152229376"/>
        <c:scaling>
          <c:orientation val="minMax"/>
        </c:scaling>
        <c:delete val="0"/>
        <c:axPos val="b"/>
        <c:title>
          <c:tx>
            <c:rich>
              <a:bodyPr/>
              <a:lstStyle/>
              <a:p>
                <a:pPr>
                  <a:defRPr/>
                </a:pPr>
                <a:r>
                  <a:rPr lang="en-US"/>
                  <a:t>Number of Arrivals</a:t>
                </a:r>
              </a:p>
            </c:rich>
          </c:tx>
          <c:layout>
            <c:manualLayout>
              <c:xMode val="edge"/>
              <c:yMode val="edge"/>
              <c:x val="0.43002651386133983"/>
              <c:y val="0.83784162114870775"/>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a:pPr>
            <a:endParaRPr lang="en-US"/>
          </a:p>
        </c:txPr>
        <c:crossAx val="152231296"/>
        <c:crosses val="autoZero"/>
        <c:auto val="1"/>
        <c:lblAlgn val="ctr"/>
        <c:lblOffset val="100"/>
        <c:tickLblSkip val="1"/>
        <c:tickMarkSkip val="1"/>
        <c:noMultiLvlLbl val="0"/>
      </c:catAx>
      <c:valAx>
        <c:axId val="152231296"/>
        <c:scaling>
          <c:orientation val="minMax"/>
          <c:max val="0.3"/>
        </c:scaling>
        <c:delete val="0"/>
        <c:axPos val="l"/>
        <c:majorGridlines>
          <c:spPr>
            <a:ln w="3175">
              <a:solidFill>
                <a:srgbClr val="C0C0C0"/>
              </a:solidFill>
              <a:prstDash val="sysDash"/>
            </a:ln>
          </c:spPr>
        </c:majorGridlines>
        <c:title>
          <c:tx>
            <c:rich>
              <a:bodyPr/>
              <a:lstStyle/>
              <a:p>
                <a:pPr>
                  <a:defRPr/>
                </a:pPr>
                <a:r>
                  <a:rPr lang="en-US"/>
                  <a:t>Ralative Frequency</a:t>
                </a:r>
              </a:p>
            </c:rich>
          </c:tx>
          <c:layout>
            <c:manualLayout>
              <c:xMode val="edge"/>
              <c:yMode val="edge"/>
              <c:x val="4.0712468193384227E-2"/>
              <c:y val="0.24324418907096074"/>
            </c:manualLayout>
          </c:layout>
          <c:overlay val="0"/>
          <c:spPr>
            <a:noFill/>
            <a:ln w="25400">
              <a:noFill/>
            </a:ln>
          </c:spPr>
        </c:title>
        <c:numFmt formatCode="0.00" sourceLinked="0"/>
        <c:majorTickMark val="out"/>
        <c:minorTickMark val="none"/>
        <c:tickLblPos val="nextTo"/>
        <c:spPr>
          <a:ln w="3175">
            <a:solidFill>
              <a:srgbClr val="000000"/>
            </a:solidFill>
            <a:prstDash val="solid"/>
          </a:ln>
        </c:spPr>
        <c:txPr>
          <a:bodyPr rot="0" vert="horz"/>
          <a:lstStyle/>
          <a:p>
            <a:pPr>
              <a:defRPr/>
            </a:pPr>
            <a:endParaRPr lang="en-US"/>
          </a:p>
        </c:txPr>
        <c:crossAx val="152229376"/>
        <c:crosses val="autoZero"/>
        <c:crossBetween val="between"/>
      </c:valAx>
      <c:spPr>
        <a:solidFill>
          <a:srgbClr val="FFFFFF"/>
        </a:solidFill>
        <a:ln w="3175">
          <a:solidFill>
            <a:srgbClr val="000000"/>
          </a:solidFill>
          <a:prstDash val="solid"/>
        </a:ln>
      </c:spPr>
    </c:plotArea>
    <c:plotVisOnly val="1"/>
    <c:dispBlanksAs val="gap"/>
    <c:showDLblsOverMax val="0"/>
  </c:chart>
  <c:spPr>
    <a:solidFill>
      <a:schemeClr val="accent5">
        <a:lumMod val="75000"/>
      </a:schemeClr>
    </a:solidFill>
    <a:ln w="3175">
      <a:solidFill>
        <a:srgbClr val="000000"/>
      </a:solidFill>
      <a:prstDash val="solid"/>
    </a:ln>
  </c:spPr>
  <c:txPr>
    <a:bodyPr/>
    <a:lstStyle/>
    <a:p>
      <a:pPr>
        <a:defRPr sz="800" b="0" i="0" u="none" strike="noStrike" baseline="0">
          <a:solidFill>
            <a:schemeClr val="bg1"/>
          </a:solidFill>
          <a:latin typeface="Arial"/>
          <a:ea typeface="Arial"/>
          <a:cs typeface="Arial"/>
        </a:defRPr>
      </a:pPr>
      <a:endParaRPr lang="en-US"/>
    </a:p>
  </c:txPr>
  <c:printSettings>
    <c:headerFooter alignWithMargins="0"/>
    <c:pageMargins b="1" l="0.75" r="0.75"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Poisson Distribution Being Sampled</a:t>
            </a:r>
          </a:p>
        </c:rich>
      </c:tx>
      <c:layout>
        <c:manualLayout>
          <c:xMode val="edge"/>
          <c:yMode val="edge"/>
          <c:x val="0.23857894666719959"/>
          <c:y val="4.0358744394618833E-2"/>
        </c:manualLayout>
      </c:layout>
      <c:overlay val="0"/>
      <c:spPr>
        <a:noFill/>
        <a:ln w="25400">
          <a:noFill/>
        </a:ln>
      </c:spPr>
    </c:title>
    <c:autoTitleDeleted val="0"/>
    <c:plotArea>
      <c:layout>
        <c:manualLayout>
          <c:layoutTarget val="inner"/>
          <c:xMode val="edge"/>
          <c:yMode val="edge"/>
          <c:x val="0.17258904637562258"/>
          <c:y val="0.25112162608960309"/>
          <c:w val="0.79187915395873898"/>
          <c:h val="0.46636873416640573"/>
        </c:manualLayout>
      </c:layout>
      <c:barChart>
        <c:barDir val="col"/>
        <c:grouping val="clustered"/>
        <c:varyColors val="0"/>
        <c:ser>
          <c:idx val="0"/>
          <c:order val="0"/>
          <c:spPr>
            <a:solidFill>
              <a:schemeClr val="tx2">
                <a:lumMod val="20000"/>
                <a:lumOff val="80000"/>
              </a:schemeClr>
            </a:solidFill>
            <a:ln w="12700">
              <a:solidFill>
                <a:srgbClr val="000000"/>
              </a:solidFill>
              <a:prstDash val="solid"/>
            </a:ln>
          </c:spPr>
          <c:invertIfNegative val="0"/>
          <c:cat>
            <c:numRef>
              <c:f>Poisson!$Q$5:$Q$25</c:f>
              <c:numCache>
                <c:formatCode>General</c:formatCode>
                <c:ptCount val="2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numCache>
            </c:numRef>
          </c:cat>
          <c:val>
            <c:numRef>
              <c:f>Poisson!$U$5:$U$25</c:f>
              <c:numCache>
                <c:formatCode>0.0000</c:formatCode>
                <c:ptCount val="21"/>
                <c:pt idx="0">
                  <c:v>6.737946999085467E-3</c:v>
                </c:pt>
                <c:pt idx="1">
                  <c:v>3.368973499542733E-2</c:v>
                </c:pt>
                <c:pt idx="2">
                  <c:v>8.4224337488568335E-2</c:v>
                </c:pt>
                <c:pt idx="3">
                  <c:v>0.14037389581428059</c:v>
                </c:pt>
                <c:pt idx="4">
                  <c:v>0.17546736976785074</c:v>
                </c:pt>
                <c:pt idx="5">
                  <c:v>0.17546736976785071</c:v>
                </c:pt>
                <c:pt idx="6">
                  <c:v>0.14622280813987559</c:v>
                </c:pt>
                <c:pt idx="7">
                  <c:v>0.104444862957054</c:v>
                </c:pt>
                <c:pt idx="8">
                  <c:v>6.5278039348158706E-2</c:v>
                </c:pt>
                <c:pt idx="9">
                  <c:v>3.6265577415643749E-2</c:v>
                </c:pt>
                <c:pt idx="10">
                  <c:v>1.8132788707821874E-2</c:v>
                </c:pt>
                <c:pt idx="11">
                  <c:v>8.2421766853735742E-3</c:v>
                </c:pt>
                <c:pt idx="12">
                  <c:v>3.4342402855723282E-3</c:v>
                </c:pt>
                <c:pt idx="13">
                  <c:v>1.3208616482970471E-3</c:v>
                </c:pt>
                <c:pt idx="14">
                  <c:v>4.7173630296323246E-4</c:v>
                </c:pt>
                <c:pt idx="15">
                  <c:v>1.5724543432107704E-4</c:v>
                </c:pt>
                <c:pt idx="16">
                  <c:v>4.9139198225336609E-5</c:v>
                </c:pt>
                <c:pt idx="17">
                  <c:v>1.4452705360393124E-5</c:v>
                </c:pt>
                <c:pt idx="18">
                  <c:v>4.0146403778869831E-6</c:v>
                </c:pt>
                <c:pt idx="19">
                  <c:v>1.0564843099702586E-6</c:v>
                </c:pt>
                <c:pt idx="20">
                  <c:v>2.6412107749256427E-7</c:v>
                </c:pt>
              </c:numCache>
            </c:numRef>
          </c:val>
        </c:ser>
        <c:dLbls>
          <c:showLegendKey val="0"/>
          <c:showVal val="0"/>
          <c:showCatName val="0"/>
          <c:showSerName val="0"/>
          <c:showPercent val="0"/>
          <c:showBubbleSize val="0"/>
        </c:dLbls>
        <c:gapWidth val="0"/>
        <c:axId val="152929408"/>
        <c:axId val="152931328"/>
      </c:barChart>
      <c:catAx>
        <c:axId val="152929408"/>
        <c:scaling>
          <c:orientation val="minMax"/>
        </c:scaling>
        <c:delete val="0"/>
        <c:axPos val="b"/>
        <c:title>
          <c:tx>
            <c:rich>
              <a:bodyPr/>
              <a:lstStyle/>
              <a:p>
                <a:pPr>
                  <a:defRPr/>
                </a:pPr>
                <a:r>
                  <a:rPr lang="en-US"/>
                  <a:t>Number of Arrivals</a:t>
                </a:r>
              </a:p>
            </c:rich>
          </c:tx>
          <c:layout>
            <c:manualLayout>
              <c:xMode val="edge"/>
              <c:yMode val="edge"/>
              <c:x val="0.43147261414658189"/>
              <c:y val="0.8385669055941997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a:pPr>
            <a:endParaRPr lang="en-US"/>
          </a:p>
        </c:txPr>
        <c:crossAx val="152931328"/>
        <c:crosses val="autoZero"/>
        <c:auto val="1"/>
        <c:lblAlgn val="ctr"/>
        <c:lblOffset val="100"/>
        <c:tickLblSkip val="1"/>
        <c:tickMarkSkip val="1"/>
        <c:noMultiLvlLbl val="0"/>
      </c:catAx>
      <c:valAx>
        <c:axId val="152931328"/>
        <c:scaling>
          <c:orientation val="minMax"/>
          <c:max val="0.3"/>
        </c:scaling>
        <c:delete val="0"/>
        <c:axPos val="l"/>
        <c:majorGridlines>
          <c:spPr>
            <a:ln w="3175">
              <a:solidFill>
                <a:srgbClr val="C0C0C0"/>
              </a:solidFill>
              <a:prstDash val="sysDash"/>
            </a:ln>
          </c:spPr>
        </c:majorGridlines>
        <c:title>
          <c:tx>
            <c:rich>
              <a:bodyPr/>
              <a:lstStyle/>
              <a:p>
                <a:pPr>
                  <a:defRPr/>
                </a:pPr>
                <a:r>
                  <a:rPr lang="en-US"/>
                  <a:t>Probability</a:t>
                </a:r>
              </a:p>
            </c:rich>
          </c:tx>
          <c:layout>
            <c:manualLayout>
              <c:xMode val="edge"/>
              <c:yMode val="edge"/>
              <c:x val="4.060913705583756E-2"/>
              <c:y val="0.34529242140696537"/>
            </c:manualLayout>
          </c:layout>
          <c:overlay val="0"/>
          <c:spPr>
            <a:noFill/>
            <a:ln w="25400">
              <a:noFill/>
            </a:ln>
          </c:spPr>
        </c:title>
        <c:numFmt formatCode="0.00" sourceLinked="0"/>
        <c:majorTickMark val="out"/>
        <c:minorTickMark val="none"/>
        <c:tickLblPos val="nextTo"/>
        <c:spPr>
          <a:ln w="3175">
            <a:solidFill>
              <a:srgbClr val="000000"/>
            </a:solidFill>
            <a:prstDash val="solid"/>
          </a:ln>
        </c:spPr>
        <c:txPr>
          <a:bodyPr rot="0" vert="horz"/>
          <a:lstStyle/>
          <a:p>
            <a:pPr>
              <a:defRPr/>
            </a:pPr>
            <a:endParaRPr lang="en-US"/>
          </a:p>
        </c:txPr>
        <c:crossAx val="152929408"/>
        <c:crosses val="autoZero"/>
        <c:crossBetween val="between"/>
      </c:valAx>
      <c:spPr>
        <a:solidFill>
          <a:srgbClr val="FFFFFF"/>
        </a:solidFill>
        <a:ln w="3175">
          <a:solidFill>
            <a:srgbClr val="000000"/>
          </a:solidFill>
          <a:prstDash val="solid"/>
        </a:ln>
      </c:spPr>
    </c:plotArea>
    <c:plotVisOnly val="1"/>
    <c:dispBlanksAs val="gap"/>
    <c:showDLblsOverMax val="0"/>
  </c:chart>
  <c:spPr>
    <a:solidFill>
      <a:schemeClr val="accent5">
        <a:lumMod val="75000"/>
      </a:schemeClr>
    </a:solidFill>
    <a:ln w="3175">
      <a:solidFill>
        <a:srgbClr val="000000"/>
      </a:solidFill>
      <a:prstDash val="solid"/>
    </a:ln>
  </c:spPr>
  <c:txPr>
    <a:bodyPr/>
    <a:lstStyle/>
    <a:p>
      <a:pPr>
        <a:defRPr sz="800" b="0" i="0" u="none" strike="noStrike" baseline="0">
          <a:solidFill>
            <a:schemeClr val="bg1"/>
          </a:solidFill>
          <a:latin typeface="Arial"/>
          <a:ea typeface="Arial"/>
          <a:cs typeface="Arial"/>
        </a:defRPr>
      </a:pPr>
      <a:endParaRPr lang="en-US"/>
    </a:p>
  </c:txPr>
  <c:printSettings>
    <c:headerFooter alignWithMargins="0"/>
    <c:pageMargins b="1" l="0.75" r="0.7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en-US" sz="1100"/>
              <a:t>Histogram of 100 Samples</a:t>
            </a:r>
          </a:p>
        </c:rich>
      </c:tx>
      <c:layout>
        <c:manualLayout>
          <c:xMode val="edge"/>
          <c:yMode val="edge"/>
          <c:x val="0.24752544545793162"/>
          <c:y val="4.0178571428571432E-2"/>
        </c:manualLayout>
      </c:layout>
      <c:overlay val="0"/>
      <c:spPr>
        <a:noFill/>
        <a:ln w="25400">
          <a:noFill/>
        </a:ln>
      </c:spPr>
    </c:title>
    <c:autoTitleDeleted val="0"/>
    <c:plotArea>
      <c:layout>
        <c:manualLayout>
          <c:layoutTarget val="inner"/>
          <c:xMode val="edge"/>
          <c:yMode val="edge"/>
          <c:x val="0.12211260478742776"/>
          <c:y val="0.25"/>
          <c:w val="0.83168584882248098"/>
          <c:h val="0.5"/>
        </c:manualLayout>
      </c:layout>
      <c:barChart>
        <c:barDir val="col"/>
        <c:grouping val="clustered"/>
        <c:varyColors val="0"/>
        <c:ser>
          <c:idx val="1"/>
          <c:order val="0"/>
          <c:spPr>
            <a:solidFill>
              <a:schemeClr val="accent6">
                <a:lumMod val="60000"/>
                <a:lumOff val="40000"/>
              </a:schemeClr>
            </a:solidFill>
            <a:ln w="12700">
              <a:solidFill>
                <a:srgbClr val="000000"/>
              </a:solidFill>
              <a:prstDash val="solid"/>
            </a:ln>
          </c:spPr>
          <c:invertIfNegative val="0"/>
          <c:cat>
            <c:numRef>
              <c:f>Uniform!$K$4:$K$13</c:f>
              <c:numCache>
                <c:formatCode>0.0</c:formatCode>
                <c:ptCount val="10"/>
                <c:pt idx="0">
                  <c:v>0</c:v>
                </c:pt>
                <c:pt idx="1">
                  <c:v>100</c:v>
                </c:pt>
                <c:pt idx="2">
                  <c:v>200</c:v>
                </c:pt>
                <c:pt idx="3">
                  <c:v>300</c:v>
                </c:pt>
                <c:pt idx="4">
                  <c:v>400</c:v>
                </c:pt>
                <c:pt idx="5">
                  <c:v>500</c:v>
                </c:pt>
                <c:pt idx="6">
                  <c:v>600</c:v>
                </c:pt>
                <c:pt idx="7">
                  <c:v>700</c:v>
                </c:pt>
                <c:pt idx="8">
                  <c:v>800</c:v>
                </c:pt>
                <c:pt idx="9">
                  <c:v>900</c:v>
                </c:pt>
              </c:numCache>
            </c:numRef>
          </c:cat>
          <c:val>
            <c:numRef>
              <c:f>Uniform!$M$4:$M$13</c:f>
              <c:numCache>
                <c:formatCode>General</c:formatCode>
                <c:ptCount val="10"/>
                <c:pt idx="0">
                  <c:v>7</c:v>
                </c:pt>
                <c:pt idx="1">
                  <c:v>11</c:v>
                </c:pt>
                <c:pt idx="2">
                  <c:v>10</c:v>
                </c:pt>
                <c:pt idx="3">
                  <c:v>13</c:v>
                </c:pt>
                <c:pt idx="4">
                  <c:v>13</c:v>
                </c:pt>
                <c:pt idx="5">
                  <c:v>9</c:v>
                </c:pt>
                <c:pt idx="6">
                  <c:v>12</c:v>
                </c:pt>
                <c:pt idx="7">
                  <c:v>8</c:v>
                </c:pt>
                <c:pt idx="8">
                  <c:v>3</c:v>
                </c:pt>
                <c:pt idx="9">
                  <c:v>14</c:v>
                </c:pt>
              </c:numCache>
            </c:numRef>
          </c:val>
        </c:ser>
        <c:dLbls>
          <c:showLegendKey val="0"/>
          <c:showVal val="0"/>
          <c:showCatName val="0"/>
          <c:showSerName val="0"/>
          <c:showPercent val="0"/>
          <c:showBubbleSize val="0"/>
        </c:dLbls>
        <c:gapWidth val="0"/>
        <c:axId val="152704512"/>
        <c:axId val="152706048"/>
      </c:barChart>
      <c:lineChart>
        <c:grouping val="standard"/>
        <c:varyColors val="0"/>
        <c:ser>
          <c:idx val="0"/>
          <c:order val="1"/>
          <c:spPr>
            <a:ln w="38100">
              <a:pattFill prst="pct75">
                <a:fgClr>
                  <a:srgbClr val="FF0000"/>
                </a:fgClr>
                <a:bgClr>
                  <a:srgbClr val="FFFFFF"/>
                </a:bgClr>
              </a:pattFill>
              <a:prstDash val="solid"/>
            </a:ln>
          </c:spPr>
          <c:marker>
            <c:symbol val="none"/>
          </c:marker>
          <c:val>
            <c:numRef>
              <c:f>Uniform!$N$4:$N$13</c:f>
              <c:numCache>
                <c:formatCode>0.00</c:formatCode>
                <c:ptCount val="10"/>
                <c:pt idx="0">
                  <c:v>10</c:v>
                </c:pt>
                <c:pt idx="1">
                  <c:v>10</c:v>
                </c:pt>
                <c:pt idx="2">
                  <c:v>10</c:v>
                </c:pt>
                <c:pt idx="3">
                  <c:v>10</c:v>
                </c:pt>
                <c:pt idx="4">
                  <c:v>10</c:v>
                </c:pt>
                <c:pt idx="5">
                  <c:v>10</c:v>
                </c:pt>
                <c:pt idx="6">
                  <c:v>10</c:v>
                </c:pt>
                <c:pt idx="7">
                  <c:v>10</c:v>
                </c:pt>
                <c:pt idx="8">
                  <c:v>10</c:v>
                </c:pt>
                <c:pt idx="9">
                  <c:v>10</c:v>
                </c:pt>
              </c:numCache>
            </c:numRef>
          </c:val>
          <c:smooth val="0"/>
        </c:ser>
        <c:dLbls>
          <c:showLegendKey val="0"/>
          <c:showVal val="0"/>
          <c:showCatName val="0"/>
          <c:showSerName val="0"/>
          <c:showPercent val="0"/>
          <c:showBubbleSize val="0"/>
        </c:dLbls>
        <c:marker val="1"/>
        <c:smooth val="0"/>
        <c:axId val="152711936"/>
        <c:axId val="152713472"/>
      </c:lineChart>
      <c:catAx>
        <c:axId val="152704512"/>
        <c:scaling>
          <c:orientation val="minMax"/>
        </c:scaling>
        <c:delete val="0"/>
        <c:axPos val="b"/>
        <c:numFmt formatCode="0" sourceLinked="0"/>
        <c:majorTickMark val="cross"/>
        <c:minorTickMark val="none"/>
        <c:tickLblPos val="nextTo"/>
        <c:spPr>
          <a:ln w="3175">
            <a:solidFill>
              <a:srgbClr val="000000"/>
            </a:solidFill>
            <a:prstDash val="solid"/>
          </a:ln>
        </c:spPr>
        <c:txPr>
          <a:bodyPr rot="-2700000" vert="horz"/>
          <a:lstStyle/>
          <a:p>
            <a:pPr>
              <a:defRPr/>
            </a:pPr>
            <a:endParaRPr lang="en-US"/>
          </a:p>
        </c:txPr>
        <c:crossAx val="152706048"/>
        <c:crosses val="autoZero"/>
        <c:auto val="0"/>
        <c:lblAlgn val="ctr"/>
        <c:lblOffset val="100"/>
        <c:tickLblSkip val="1"/>
        <c:tickMarkSkip val="1"/>
        <c:noMultiLvlLbl val="0"/>
      </c:catAx>
      <c:valAx>
        <c:axId val="152706048"/>
        <c:scaling>
          <c:orientation val="minMax"/>
          <c:max val="25"/>
        </c:scaling>
        <c:delete val="0"/>
        <c:axPos val="l"/>
        <c:majorGridlines>
          <c:spPr>
            <a:ln w="3175">
              <a:solidFill>
                <a:srgbClr val="969696"/>
              </a:solidFill>
              <a:prstDash val="sysDash"/>
            </a:ln>
          </c:spPr>
        </c:majorGridlines>
        <c:numFmt formatCode="General" sourceLinked="1"/>
        <c:majorTickMark val="cross"/>
        <c:minorTickMark val="none"/>
        <c:tickLblPos val="nextTo"/>
        <c:spPr>
          <a:ln w="3175">
            <a:solidFill>
              <a:srgbClr val="000000"/>
            </a:solidFill>
            <a:prstDash val="solid"/>
          </a:ln>
        </c:spPr>
        <c:txPr>
          <a:bodyPr rot="0" vert="horz"/>
          <a:lstStyle/>
          <a:p>
            <a:pPr>
              <a:defRPr/>
            </a:pPr>
            <a:endParaRPr lang="en-US"/>
          </a:p>
        </c:txPr>
        <c:crossAx val="152704512"/>
        <c:crosses val="autoZero"/>
        <c:crossBetween val="between"/>
        <c:majorUnit val="5"/>
      </c:valAx>
      <c:catAx>
        <c:axId val="152711936"/>
        <c:scaling>
          <c:orientation val="minMax"/>
        </c:scaling>
        <c:delete val="1"/>
        <c:axPos val="b"/>
        <c:majorTickMark val="out"/>
        <c:minorTickMark val="none"/>
        <c:tickLblPos val="nextTo"/>
        <c:crossAx val="152713472"/>
        <c:crosses val="autoZero"/>
        <c:auto val="0"/>
        <c:lblAlgn val="ctr"/>
        <c:lblOffset val="100"/>
        <c:noMultiLvlLbl val="0"/>
      </c:catAx>
      <c:valAx>
        <c:axId val="152713472"/>
        <c:scaling>
          <c:orientation val="minMax"/>
        </c:scaling>
        <c:delete val="1"/>
        <c:axPos val="l"/>
        <c:numFmt formatCode="0.00" sourceLinked="1"/>
        <c:majorTickMark val="out"/>
        <c:minorTickMark val="none"/>
        <c:tickLblPos val="nextTo"/>
        <c:crossAx val="152711936"/>
        <c:crosses val="autoZero"/>
        <c:crossBetween val="between"/>
      </c:valAx>
      <c:spPr>
        <a:solidFill>
          <a:srgbClr val="FFFFFF"/>
        </a:solidFill>
        <a:ln w="3175">
          <a:solidFill>
            <a:srgbClr val="000000"/>
          </a:solidFill>
          <a:prstDash val="solid"/>
        </a:ln>
      </c:spPr>
    </c:plotArea>
    <c:plotVisOnly val="1"/>
    <c:dispBlanksAs val="gap"/>
    <c:showDLblsOverMax val="0"/>
  </c:chart>
  <c:spPr>
    <a:solidFill>
      <a:schemeClr val="accent5">
        <a:lumMod val="75000"/>
      </a:schemeClr>
    </a:solidFill>
    <a:ln w="3175">
      <a:solidFill>
        <a:srgbClr val="000000"/>
      </a:solidFill>
      <a:prstDash val="solid"/>
    </a:ln>
  </c:spPr>
  <c:txPr>
    <a:bodyPr/>
    <a:lstStyle/>
    <a:p>
      <a:pPr>
        <a:defRPr sz="1000" b="0" i="0" u="none" strike="noStrike" baseline="0">
          <a:solidFill>
            <a:schemeClr val="bg1"/>
          </a:solidFill>
          <a:latin typeface="Arial"/>
          <a:ea typeface="Arial"/>
          <a:cs typeface="Arial"/>
        </a:defRPr>
      </a:pPr>
      <a:endParaRPr lang="en-US"/>
    </a:p>
  </c:txPr>
  <c:printSettings>
    <c:headerFooter alignWithMargins="0">
      <c:oddHeader>&amp;A</c:oddHeader>
      <c:oddFooter>Page &amp;P</c:oddFooter>
    </c:headerFooter>
    <c:pageMargins b="1" l="0.75" r="0.75" t="1" header="0.5" footer="0.5"/>
    <c:pageSetup/>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1.emf"/><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chart" Target="../charts/chart4.xml"/><Relationship Id="rId1" Type="http://schemas.openxmlformats.org/officeDocument/2006/relationships/chart" Target="../charts/chart3.xml"/><Relationship Id="rId4"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emf"/><Relationship Id="rId1"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xdr:from>
      <xdr:col>8</xdr:col>
      <xdr:colOff>428624</xdr:colOff>
      <xdr:row>0</xdr:row>
      <xdr:rowOff>161924</xdr:rowOff>
    </xdr:from>
    <xdr:to>
      <xdr:col>15</xdr:col>
      <xdr:colOff>171449</xdr:colOff>
      <xdr:row>6</xdr:row>
      <xdr:rowOff>142874</xdr:rowOff>
    </xdr:to>
    <xdr:sp macro="" textlink="">
      <xdr:nvSpPr>
        <xdr:cNvPr id="7170" name="Text Box 2"/>
        <xdr:cNvSpPr txBox="1">
          <a:spLocks noChangeArrowheads="1"/>
        </xdr:cNvSpPr>
      </xdr:nvSpPr>
      <xdr:spPr bwMode="auto">
        <a:xfrm>
          <a:off x="5276849" y="161924"/>
          <a:ext cx="4010025" cy="1038225"/>
        </a:xfrm>
        <a:prstGeom prst="rect">
          <a:avLst/>
        </a:prstGeom>
        <a:solidFill>
          <a:srgbClr val="FFFFCC"/>
        </a:solidFill>
        <a:ln w="9525">
          <a:solidFill>
            <a:schemeClr val="tx1"/>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Objective</a:t>
          </a:r>
          <a:r>
            <a:rPr lang="en-US" sz="1100" b="0" i="0" u="none" strike="noStrike" baseline="0">
              <a:solidFill>
                <a:schemeClr val="tx1"/>
              </a:solidFill>
              <a:latin typeface="Times New Roman"/>
              <a:cs typeface="Times New Roman"/>
            </a:rPr>
            <a:t> To show how to create a binomial sample by doing a Bernoulli experiment </a:t>
          </a:r>
          <a:r>
            <a:rPr lang="en-US" sz="1100" b="0" i="1" u="none" strike="noStrike" baseline="0">
              <a:solidFill>
                <a:schemeClr val="tx1"/>
              </a:solidFill>
              <a:latin typeface="Times New Roman"/>
              <a:cs typeface="Times New Roman"/>
            </a:rPr>
            <a:t>n</a:t>
          </a:r>
          <a:r>
            <a:rPr lang="en-US" sz="1100" b="0" i="0" u="none" strike="noStrike" baseline="0">
              <a:solidFill>
                <a:schemeClr val="tx1"/>
              </a:solidFill>
              <a:latin typeface="Times New Roman"/>
              <a:cs typeface="Times New Roman"/>
            </a:rPr>
            <a:t> times.  This simulation takes 50 samples for whatever binomial parameters you specify.  Each time you press F9 you will see 50 random numbers from your binomial distribution. Observe the sample statistics and histograms to see if they resemble the theoretical values.</a:t>
          </a:r>
        </a:p>
      </xdr:txBody>
    </xdr:sp>
    <xdr:clientData/>
  </xdr:twoCellAnchor>
  <xdr:twoCellAnchor>
    <xdr:from>
      <xdr:col>4</xdr:col>
      <xdr:colOff>47625</xdr:colOff>
      <xdr:row>36</xdr:row>
      <xdr:rowOff>38100</xdr:rowOff>
    </xdr:from>
    <xdr:to>
      <xdr:col>9</xdr:col>
      <xdr:colOff>161924</xdr:colOff>
      <xdr:row>43</xdr:row>
      <xdr:rowOff>114300</xdr:rowOff>
    </xdr:to>
    <xdr:sp macro="" textlink="">
      <xdr:nvSpPr>
        <xdr:cNvPr id="7171" name="Text Box 3"/>
        <xdr:cNvSpPr txBox="1">
          <a:spLocks noChangeArrowheads="1"/>
        </xdr:cNvSpPr>
      </xdr:nvSpPr>
      <xdr:spPr bwMode="auto">
        <a:xfrm>
          <a:off x="2057400" y="5991225"/>
          <a:ext cx="3562349" cy="120967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rgbClr val="800000"/>
              </a:solidFill>
              <a:latin typeface="Times New Roman"/>
              <a:cs typeface="Times New Roman"/>
            </a:rPr>
            <a:t>Methodology</a:t>
          </a:r>
          <a:r>
            <a:rPr lang="en-US" sz="1100" b="0" i="0" u="none" strike="noStrike" baseline="0">
              <a:solidFill>
                <a:srgbClr val="000000"/>
              </a:solidFill>
              <a:latin typeface="Times New Roman"/>
              <a:cs typeface="Times New Roman"/>
            </a:rPr>
            <a:t> Excel's function </a:t>
          </a:r>
          <a:r>
            <a:rPr lang="en-US" sz="1100" b="0" i="0" u="none" strike="noStrike" baseline="0">
              <a:solidFill>
                <a:schemeClr val="accent5">
                  <a:lumMod val="50000"/>
                </a:schemeClr>
              </a:solidFill>
              <a:latin typeface="Arial"/>
              <a:cs typeface="Arial"/>
            </a:rPr>
            <a:t>=BINOM.INV(</a:t>
          </a:r>
          <a:r>
            <a:rPr lang="en-US" sz="1100" b="0" i="1" u="none" strike="noStrike" baseline="0">
              <a:solidFill>
                <a:schemeClr val="accent5">
                  <a:lumMod val="50000"/>
                </a:schemeClr>
              </a:solidFill>
              <a:latin typeface="Arial"/>
              <a:cs typeface="Arial"/>
            </a:rPr>
            <a:t>n</a:t>
          </a:r>
          <a:r>
            <a:rPr lang="en-US" sz="1100" b="0" i="0" u="none" strike="noStrike" baseline="0">
              <a:solidFill>
                <a:schemeClr val="accent5">
                  <a:lumMod val="50000"/>
                </a:schemeClr>
              </a:solidFill>
              <a:latin typeface="Arial"/>
              <a:cs typeface="Arial"/>
            </a:rPr>
            <a:t>, </a:t>
          </a:r>
          <a:r>
            <a:rPr lang="en-US" sz="1100" b="0" i="0" u="none" strike="noStrike" baseline="0">
              <a:solidFill>
                <a:schemeClr val="accent5">
                  <a:lumMod val="50000"/>
                </a:schemeClr>
              </a:solidFill>
              <a:latin typeface="Symbol"/>
            </a:rPr>
            <a:t>p</a:t>
          </a:r>
          <a:r>
            <a:rPr lang="en-US" sz="1100" b="0" i="0" u="none" strike="noStrike" baseline="0">
              <a:solidFill>
                <a:schemeClr val="accent5">
                  <a:lumMod val="50000"/>
                </a:schemeClr>
              </a:solidFill>
              <a:latin typeface="Arial"/>
              <a:cs typeface="Arial"/>
            </a:rPr>
            <a:t>, RAND())</a:t>
          </a:r>
          <a:r>
            <a:rPr lang="en-US" sz="1100" b="0" i="0" u="none" strike="noStrike" baseline="0">
              <a:solidFill>
                <a:schemeClr val="accent5">
                  <a:lumMod val="50000"/>
                </a:schemeClr>
              </a:solidFill>
              <a:latin typeface="Times New Roman"/>
              <a:cs typeface="Times New Roman"/>
            </a:rPr>
            <a:t> </a:t>
          </a:r>
          <a:r>
            <a:rPr lang="en-US" sz="1100" b="0" i="0" u="none" strike="noStrike" baseline="0">
              <a:solidFill>
                <a:srgbClr val="000000"/>
              </a:solidFill>
              <a:latin typeface="Times New Roman"/>
              <a:cs typeface="Times New Roman"/>
            </a:rPr>
            <a:t>will generate a binomial random variate.  Alternatively, we can set up a Bernoulli experiment and repeat it </a:t>
          </a:r>
          <a:r>
            <a:rPr lang="en-US" sz="1100" b="0" i="1" u="none" strike="noStrike" baseline="0">
              <a:solidFill>
                <a:srgbClr val="000000"/>
              </a:solidFill>
              <a:latin typeface="Times New Roman"/>
              <a:cs typeface="Times New Roman"/>
            </a:rPr>
            <a:t>n</a:t>
          </a:r>
          <a:r>
            <a:rPr lang="en-US" sz="1100" b="0" i="0" u="none" strike="noStrike" baseline="0">
              <a:solidFill>
                <a:srgbClr val="000000"/>
              </a:solidFill>
              <a:latin typeface="Times New Roman"/>
              <a:cs typeface="Times New Roman"/>
            </a:rPr>
            <a:t> times, to get a binomial sample in which </a:t>
          </a:r>
          <a:r>
            <a:rPr lang="en-US" sz="1100" b="0" i="1" u="none" strike="noStrike" baseline="0">
              <a:solidFill>
                <a:srgbClr val="000000"/>
              </a:solidFill>
              <a:latin typeface="Times New Roman"/>
              <a:cs typeface="Times New Roman"/>
            </a:rPr>
            <a:t>X</a:t>
          </a:r>
          <a:r>
            <a:rPr lang="en-US" sz="1100" b="0" i="0" u="none" strike="noStrike" baseline="0">
              <a:solidFill>
                <a:srgbClr val="000000"/>
              </a:solidFill>
              <a:latin typeface="Times New Roman"/>
              <a:cs typeface="Times New Roman"/>
            </a:rPr>
            <a:t> = number of "successes" in </a:t>
          </a:r>
          <a:r>
            <a:rPr lang="en-US" sz="1100" b="0" i="1" u="none" strike="noStrike" baseline="0">
              <a:solidFill>
                <a:srgbClr val="000000"/>
              </a:solidFill>
              <a:latin typeface="Times New Roman"/>
              <a:cs typeface="Times New Roman"/>
            </a:rPr>
            <a:t>n</a:t>
          </a:r>
          <a:r>
            <a:rPr lang="en-US" sz="1100" b="0" i="0" u="none" strike="noStrike" baseline="0">
              <a:solidFill>
                <a:srgbClr val="000000"/>
              </a:solidFill>
              <a:latin typeface="Times New Roman"/>
              <a:cs typeface="Times New Roman"/>
            </a:rPr>
            <a:t> trials.  Then, to get 50 such binomial deviates, we would have to repeat that process 50 times.  That would be cumbersome, but it closely mirrors a binomial process.</a:t>
          </a:r>
        </a:p>
      </xdr:txBody>
    </xdr:sp>
    <xdr:clientData/>
  </xdr:twoCellAnchor>
  <xdr:twoCellAnchor>
    <xdr:from>
      <xdr:col>8</xdr:col>
      <xdr:colOff>485774</xdr:colOff>
      <xdr:row>7</xdr:row>
      <xdr:rowOff>47625</xdr:rowOff>
    </xdr:from>
    <xdr:to>
      <xdr:col>14</xdr:col>
      <xdr:colOff>485775</xdr:colOff>
      <xdr:row>9</xdr:row>
      <xdr:rowOff>133350</xdr:rowOff>
    </xdr:to>
    <xdr:sp macro="" textlink="">
      <xdr:nvSpPr>
        <xdr:cNvPr id="7179" name="Text Box 11"/>
        <xdr:cNvSpPr txBox="1">
          <a:spLocks noChangeArrowheads="1"/>
        </xdr:cNvSpPr>
      </xdr:nvSpPr>
      <xdr:spPr bwMode="auto">
        <a:xfrm>
          <a:off x="5333999" y="1266825"/>
          <a:ext cx="3657601" cy="40957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rgbClr val="C00000"/>
              </a:solidFill>
              <a:latin typeface="Times New Roman"/>
              <a:cs typeface="Times New Roman"/>
            </a:rPr>
            <a:t>Note</a:t>
          </a:r>
          <a:r>
            <a:rPr lang="en-US" sz="1100" b="0" i="0" u="none" strike="noStrike" baseline="0">
              <a:solidFill>
                <a:sysClr val="windowText" lastClr="000000"/>
              </a:solidFill>
              <a:latin typeface="Times New Roman"/>
              <a:cs typeface="Times New Roman"/>
            </a:rPr>
            <a:t> The histogram scales are always set to 0 to 20.  This may not show enough detail for some values of </a:t>
          </a:r>
          <a:r>
            <a:rPr lang="en-US" sz="1100" b="0" i="1" u="none" strike="noStrike" baseline="0">
              <a:solidFill>
                <a:sysClr val="windowText" lastClr="000000"/>
              </a:solidFill>
              <a:latin typeface="Times New Roman"/>
              <a:cs typeface="Times New Roman"/>
            </a:rPr>
            <a:t>n</a:t>
          </a:r>
          <a:r>
            <a:rPr lang="en-US" sz="1100" b="0" i="0" u="none" strike="noStrike" baseline="0">
              <a:solidFill>
                <a:sysClr val="windowText" lastClr="000000"/>
              </a:solidFill>
              <a:latin typeface="Times New Roman"/>
              <a:cs typeface="Times New Roman"/>
            </a:rPr>
            <a:t> and </a:t>
          </a:r>
          <a:r>
            <a:rPr lang="en-US" sz="1100" b="0" i="0" u="none" strike="noStrike" baseline="0">
              <a:solidFill>
                <a:sysClr val="windowText" lastClr="000000"/>
              </a:solidFill>
              <a:latin typeface="Symbol"/>
            </a:rPr>
            <a:t>p</a:t>
          </a:r>
          <a:r>
            <a:rPr lang="en-US" sz="1100" b="0" i="0" u="none" strike="noStrike" baseline="0">
              <a:solidFill>
                <a:sysClr val="windowText" lastClr="000000"/>
              </a:solidFill>
              <a:latin typeface="Times New Roman"/>
              <a:cs typeface="Times New Roman"/>
            </a:rPr>
            <a:t>.</a:t>
          </a:r>
        </a:p>
      </xdr:txBody>
    </xdr:sp>
    <xdr:clientData/>
  </xdr:twoCellAnchor>
  <xdr:twoCellAnchor>
    <xdr:from>
      <xdr:col>4</xdr:col>
      <xdr:colOff>28576</xdr:colOff>
      <xdr:row>24</xdr:row>
      <xdr:rowOff>133350</xdr:rowOff>
    </xdr:from>
    <xdr:to>
      <xdr:col>9</xdr:col>
      <xdr:colOff>219076</xdr:colOff>
      <xdr:row>35</xdr:row>
      <xdr:rowOff>66675</xdr:rowOff>
    </xdr:to>
    <xdr:sp macro="" textlink="">
      <xdr:nvSpPr>
        <xdr:cNvPr id="7185" name="Text Box 17"/>
        <xdr:cNvSpPr txBox="1">
          <a:spLocks noChangeArrowheads="1"/>
        </xdr:cNvSpPr>
      </xdr:nvSpPr>
      <xdr:spPr bwMode="auto">
        <a:xfrm>
          <a:off x="2038351" y="4105275"/>
          <a:ext cx="3638550" cy="1752600"/>
        </a:xfrm>
        <a:prstGeom prst="rect">
          <a:avLst/>
        </a:prstGeom>
        <a:solidFill>
          <a:srgbClr val="FFFFCC"/>
        </a:solidFill>
        <a:ln w="9525">
          <a:solidFill>
            <a:schemeClr val="tx1"/>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Suggested Exercises</a:t>
          </a:r>
          <a:r>
            <a:rPr lang="en-US" sz="1100" b="1" i="0" u="none" strike="noStrike" baseline="0">
              <a:solidFill>
                <a:schemeClr val="accent5">
                  <a:lumMod val="50000"/>
                </a:schemeClr>
              </a:solidFill>
              <a:latin typeface="Times New Roman"/>
              <a:cs typeface="Times New Roman"/>
            </a:rPr>
            <a:t>  </a:t>
          </a:r>
          <a:r>
            <a:rPr lang="en-US" sz="1100" b="0" i="0" u="none" strike="noStrike" baseline="0">
              <a:solidFill>
                <a:sysClr val="windowText" lastClr="000000"/>
              </a:solidFill>
              <a:latin typeface="Times New Roman"/>
              <a:cs typeface="Times New Roman"/>
            </a:rPr>
            <a:t>(1) Press </a:t>
          </a:r>
          <a:r>
            <a:rPr lang="en-US" sz="1100" b="1" i="0" u="none" strike="noStrike" baseline="0">
              <a:solidFill>
                <a:sysClr val="windowText" lastClr="000000"/>
              </a:solidFill>
              <a:latin typeface="Times New Roman"/>
              <a:cs typeface="Times New Roman"/>
            </a:rPr>
            <a:t>F9</a:t>
          </a:r>
          <a:r>
            <a:rPr lang="en-US" sz="1100" b="0" i="0" u="none" strike="noStrike" baseline="0">
              <a:solidFill>
                <a:sysClr val="windowText" lastClr="000000"/>
              </a:solidFill>
              <a:latin typeface="Times New Roman"/>
              <a:cs typeface="Times New Roman"/>
            </a:rPr>
            <a:t> five times and record the mean and standard deviation of each sample of 50.  What is the largest deviation from the theoretical values </a:t>
          </a:r>
          <a:r>
            <a:rPr lang="en-US" sz="1100" b="0" i="1" u="none" strike="noStrike" baseline="0">
              <a:solidFill>
                <a:sysClr val="windowText" lastClr="000000"/>
              </a:solidFill>
              <a:latin typeface="Symbol"/>
            </a:rPr>
            <a:t>m</a:t>
          </a:r>
          <a:r>
            <a:rPr lang="en-US" sz="1100" b="0" i="0" u="none" strike="noStrike" baseline="0">
              <a:solidFill>
                <a:sysClr val="windowText" lastClr="000000"/>
              </a:solidFill>
              <a:latin typeface="Times New Roman"/>
              <a:cs typeface="Times New Roman"/>
            </a:rPr>
            <a:t> =</a:t>
          </a:r>
          <a:r>
            <a:rPr lang="en-US" sz="1100" b="0" i="1" u="none" strike="noStrike" baseline="0">
              <a:solidFill>
                <a:sysClr val="windowText" lastClr="000000"/>
              </a:solidFill>
              <a:latin typeface="Times New Roman"/>
              <a:cs typeface="Times New Roman"/>
            </a:rPr>
            <a:t>n</a:t>
          </a:r>
          <a:r>
            <a:rPr lang="en-US" sz="1100" b="0" i="1" u="none" strike="noStrike" baseline="0">
              <a:solidFill>
                <a:sysClr val="windowText" lastClr="000000"/>
              </a:solidFill>
              <a:latin typeface="Symbol"/>
            </a:rPr>
            <a:t>p</a:t>
          </a:r>
          <a:r>
            <a:rPr lang="en-US" sz="1100" b="0" i="0" u="none" strike="noStrike" baseline="0">
              <a:solidFill>
                <a:sysClr val="windowText" lastClr="000000"/>
              </a:solidFill>
              <a:latin typeface="Times New Roman"/>
              <a:cs typeface="Times New Roman"/>
            </a:rPr>
            <a:t> and </a:t>
          </a:r>
          <a:r>
            <a:rPr lang="en-US" sz="1100" b="0" i="1" u="none" strike="noStrike" baseline="0">
              <a:solidFill>
                <a:sysClr val="windowText" lastClr="000000"/>
              </a:solidFill>
              <a:latin typeface="Symbol"/>
            </a:rPr>
            <a:t>s</a:t>
          </a:r>
          <a:r>
            <a:rPr lang="en-US" sz="1100" b="0" i="0" u="none" strike="noStrike" baseline="0">
              <a:solidFill>
                <a:sysClr val="windowText" lastClr="000000"/>
              </a:solidFill>
              <a:latin typeface="Symbol"/>
            </a:rPr>
            <a:t> = [</a:t>
          </a:r>
          <a:r>
            <a:rPr lang="en-US" sz="1100" b="0" i="1" u="none" strike="noStrike" baseline="0">
              <a:solidFill>
                <a:sysClr val="windowText" lastClr="000000"/>
              </a:solidFill>
              <a:latin typeface="Times New Roman"/>
              <a:cs typeface="Times New Roman"/>
            </a:rPr>
            <a:t>n</a:t>
          </a:r>
          <a:r>
            <a:rPr lang="en-US" sz="1100" b="0" i="1" u="none" strike="noStrike" baseline="0">
              <a:solidFill>
                <a:sysClr val="windowText" lastClr="000000"/>
              </a:solidFill>
              <a:latin typeface="Symbol"/>
            </a:rPr>
            <a:t>p</a:t>
          </a:r>
          <a:r>
            <a:rPr lang="en-US" sz="1100" b="0" i="0" u="none" strike="noStrike" baseline="0">
              <a:solidFill>
                <a:sysClr val="windowText" lastClr="000000"/>
              </a:solidFill>
              <a:latin typeface="Symbol"/>
            </a:rPr>
            <a:t>(1-</a:t>
          </a:r>
          <a:r>
            <a:rPr lang="en-US" sz="1100" b="0" i="1" u="none" strike="noStrike" baseline="0">
              <a:solidFill>
                <a:sysClr val="windowText" lastClr="000000"/>
              </a:solidFill>
              <a:latin typeface="Symbol"/>
            </a:rPr>
            <a:t>p</a:t>
          </a:r>
          <a:r>
            <a:rPr lang="en-US" sz="1100" b="0" i="0" u="none" strike="noStrike" baseline="0">
              <a:solidFill>
                <a:sysClr val="windowText" lastClr="000000"/>
              </a:solidFill>
              <a:latin typeface="Symbol"/>
            </a:rPr>
            <a:t>)]</a:t>
          </a:r>
          <a:r>
            <a:rPr lang="en-US" sz="1100" b="0" i="0" u="none" strike="noStrike" baseline="30000">
              <a:solidFill>
                <a:sysClr val="windowText" lastClr="000000"/>
              </a:solidFill>
              <a:latin typeface="Symbol"/>
            </a:rPr>
            <a:t>0.5</a:t>
          </a:r>
          <a:r>
            <a:rPr lang="en-US" sz="1100" b="0" i="0" u="none" strike="noStrike" baseline="0">
              <a:solidFill>
                <a:sysClr val="windowText" lastClr="000000"/>
              </a:solidFill>
              <a:latin typeface="Times New Roman"/>
              <a:cs typeface="Times New Roman"/>
            </a:rPr>
            <a:t>?  (2) Compare your histogram of 50 binomial samples to the theoretical distribution.  As you press </a:t>
          </a:r>
          <a:r>
            <a:rPr lang="en-US" sz="1100" b="1" i="0" u="none" strike="noStrike" baseline="0">
              <a:solidFill>
                <a:sysClr val="windowText" lastClr="000000"/>
              </a:solidFill>
              <a:latin typeface="Times New Roman"/>
              <a:cs typeface="Times New Roman"/>
            </a:rPr>
            <a:t>F9</a:t>
          </a:r>
          <a:r>
            <a:rPr lang="en-US" sz="1100" b="0" i="0" u="none" strike="noStrike" baseline="0">
              <a:solidFill>
                <a:sysClr val="windowText" lastClr="000000"/>
              </a:solidFill>
              <a:latin typeface="Times New Roman"/>
              <a:cs typeface="Times New Roman"/>
            </a:rPr>
            <a:t> five more times, how often do your sample histograms look similar to the theoretical distribution?  How often do they differ a lot?  (3) If we were to increase the number of samples to 100 instead of 50, what effect would you anticipate on the answers to questions (1) and (2)?  Why do we only do 50?</a:t>
          </a:r>
        </a:p>
      </xdr:txBody>
    </xdr:sp>
    <xdr:clientData/>
  </xdr:twoCellAnchor>
  <xdr:twoCellAnchor>
    <xdr:from>
      <xdr:col>4</xdr:col>
      <xdr:colOff>0</xdr:colOff>
      <xdr:row>10</xdr:row>
      <xdr:rowOff>76200</xdr:rowOff>
    </xdr:from>
    <xdr:to>
      <xdr:col>9</xdr:col>
      <xdr:colOff>295275</xdr:colOff>
      <xdr:row>23</xdr:row>
      <xdr:rowOff>85725</xdr:rowOff>
    </xdr:to>
    <xdr:graphicFrame macro="">
      <xdr:nvGraphicFramePr>
        <xdr:cNvPr id="7216" name="Chart 3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361950</xdr:colOff>
      <xdr:row>10</xdr:row>
      <xdr:rowOff>95250</xdr:rowOff>
    </xdr:from>
    <xdr:to>
      <xdr:col>15</xdr:col>
      <xdr:colOff>457200</xdr:colOff>
      <xdr:row>23</xdr:row>
      <xdr:rowOff>114300</xdr:rowOff>
    </xdr:to>
    <xdr:graphicFrame macro="">
      <xdr:nvGraphicFramePr>
        <xdr:cNvPr id="7217" name="Chart 3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361950</xdr:colOff>
      <xdr:row>7</xdr:row>
      <xdr:rowOff>85725</xdr:rowOff>
    </xdr:from>
    <xdr:to>
      <xdr:col>7</xdr:col>
      <xdr:colOff>9525</xdr:colOff>
      <xdr:row>10</xdr:row>
      <xdr:rowOff>38100</xdr:rowOff>
    </xdr:to>
    <xdr:sp macro="" textlink="">
      <xdr:nvSpPr>
        <xdr:cNvPr id="7204" name="Text Box 36"/>
        <xdr:cNvSpPr txBox="1">
          <a:spLocks noChangeArrowheads="1"/>
        </xdr:cNvSpPr>
      </xdr:nvSpPr>
      <xdr:spPr bwMode="auto">
        <a:xfrm>
          <a:off x="2371725" y="1304925"/>
          <a:ext cx="1876425" cy="438150"/>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800000"/>
              </a:solidFill>
              <a:latin typeface="Times New Roman"/>
              <a:cs typeface="Times New Roman"/>
            </a:rPr>
            <a:t>Note</a:t>
          </a:r>
          <a:r>
            <a:rPr lang="en-US" sz="1100" b="0" i="0" u="none" strike="noStrike" baseline="0">
              <a:solidFill>
                <a:srgbClr val="000000"/>
              </a:solidFill>
              <a:latin typeface="Times New Roman"/>
              <a:cs typeface="Times New Roman"/>
            </a:rPr>
            <a:t>  Differences of 10% or more are highlighted.</a:t>
          </a:r>
        </a:p>
      </xdr:txBody>
    </xdr:sp>
    <xdr:clientData/>
  </xdr:twoCellAnchor>
  <xdr:twoCellAnchor>
    <xdr:from>
      <xdr:col>7</xdr:col>
      <xdr:colOff>123824</xdr:colOff>
      <xdr:row>7</xdr:row>
      <xdr:rowOff>104775</xdr:rowOff>
    </xdr:from>
    <xdr:to>
      <xdr:col>7</xdr:col>
      <xdr:colOff>380999</xdr:colOff>
      <xdr:row>9</xdr:row>
      <xdr:rowOff>9525</xdr:rowOff>
    </xdr:to>
    <xdr:sp macro="" textlink="">
      <xdr:nvSpPr>
        <xdr:cNvPr id="7220" name="AutoShape 37"/>
        <xdr:cNvSpPr>
          <a:spLocks noChangeArrowheads="1"/>
        </xdr:cNvSpPr>
      </xdr:nvSpPr>
      <xdr:spPr bwMode="auto">
        <a:xfrm>
          <a:off x="4362449" y="1323975"/>
          <a:ext cx="257175" cy="228600"/>
        </a:xfrm>
        <a:custGeom>
          <a:avLst/>
          <a:gdLst>
            <a:gd name="T0" fmla="*/ 163290 w 21600"/>
            <a:gd name="T1" fmla="*/ 0 h 21600"/>
            <a:gd name="T2" fmla="*/ 97970 w 21600"/>
            <a:gd name="T3" fmla="*/ 57150 h 21600"/>
            <a:gd name="T4" fmla="*/ 0 w 21600"/>
            <a:gd name="T5" fmla="*/ 142883 h 21600"/>
            <a:gd name="T6" fmla="*/ 97970 w 21600"/>
            <a:gd name="T7" fmla="*/ 171450 h 21600"/>
            <a:gd name="T8" fmla="*/ 195940 w 21600"/>
            <a:gd name="T9" fmla="*/ 119062 h 21600"/>
            <a:gd name="T10" fmla="*/ 228600 w 21600"/>
            <a:gd name="T11" fmla="*/ 57150 h 21600"/>
            <a:gd name="T12" fmla="*/ 17694720 60000 65536"/>
            <a:gd name="T13" fmla="*/ 11796480 60000 65536"/>
            <a:gd name="T14" fmla="*/ 11796480 60000 65536"/>
            <a:gd name="T15" fmla="*/ 5898240 60000 65536"/>
            <a:gd name="T16" fmla="*/ 0 60000 65536"/>
            <a:gd name="T17" fmla="*/ 0 60000 65536"/>
            <a:gd name="T18" fmla="*/ 0 w 21600"/>
            <a:gd name="T19" fmla="*/ 14400 h 21600"/>
            <a:gd name="T20" fmla="*/ 18514 w 21600"/>
            <a:gd name="T21" fmla="*/ 21600 h 21600"/>
          </a:gdLst>
          <a:ahLst/>
          <a:cxnLst>
            <a:cxn ang="T12">
              <a:pos x="T0" y="T1"/>
            </a:cxn>
            <a:cxn ang="T13">
              <a:pos x="T2" y="T3"/>
            </a:cxn>
            <a:cxn ang="T14">
              <a:pos x="T4" y="T5"/>
            </a:cxn>
            <a:cxn ang="T15">
              <a:pos x="T6" y="T7"/>
            </a:cxn>
            <a:cxn ang="T16">
              <a:pos x="T8" y="T9"/>
            </a:cxn>
            <a:cxn ang="T17">
              <a:pos x="T10" y="T11"/>
            </a:cxn>
          </a:cxnLst>
          <a:rect l="T18" t="T19" r="T20" b="T21"/>
          <a:pathLst>
            <a:path w="21600" h="21600">
              <a:moveTo>
                <a:pt x="15429" y="0"/>
              </a:moveTo>
              <a:lnTo>
                <a:pt x="9257" y="7200"/>
              </a:lnTo>
              <a:lnTo>
                <a:pt x="12343" y="7200"/>
              </a:lnTo>
              <a:lnTo>
                <a:pt x="12343" y="14400"/>
              </a:lnTo>
              <a:lnTo>
                <a:pt x="0" y="14400"/>
              </a:lnTo>
              <a:lnTo>
                <a:pt x="0" y="21600"/>
              </a:lnTo>
              <a:lnTo>
                <a:pt x="18514" y="21600"/>
              </a:lnTo>
              <a:lnTo>
                <a:pt x="18514" y="7200"/>
              </a:lnTo>
              <a:lnTo>
                <a:pt x="21600" y="7200"/>
              </a:lnTo>
              <a:close/>
            </a:path>
          </a:pathLst>
        </a:custGeom>
        <a:solidFill>
          <a:schemeClr val="accent5">
            <a:lumMod val="75000"/>
          </a:schemeClr>
        </a:solidFill>
        <a:ln w="9525">
          <a:solidFill>
            <a:srgbClr val="000000"/>
          </a:solidFill>
          <a:miter lim="800000"/>
          <a:headEnd/>
          <a:tailEnd/>
        </a:ln>
      </xdr:spPr>
    </xdr:sp>
    <xdr:clientData/>
  </xdr:twoCellAnchor>
  <xdr:twoCellAnchor editAs="oneCell">
    <xdr:from>
      <xdr:col>9</xdr:col>
      <xdr:colOff>257175</xdr:colOff>
      <xdr:row>26</xdr:row>
      <xdr:rowOff>38100</xdr:rowOff>
    </xdr:from>
    <xdr:to>
      <xdr:col>18</xdr:col>
      <xdr:colOff>409575</xdr:colOff>
      <xdr:row>53</xdr:row>
      <xdr:rowOff>57150</xdr:rowOff>
    </xdr:to>
    <xdr:pic>
      <xdr:nvPicPr>
        <xdr:cNvPr id="7221" name="Picture 4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715000" y="4371975"/>
          <a:ext cx="5638800" cy="4391025"/>
        </a:xfrm>
        <a:prstGeom prst="rect">
          <a:avLst/>
        </a:prstGeom>
        <a:noFill/>
        <a:ln w="9525">
          <a:noFill/>
          <a:miter lim="800000"/>
          <a:headEnd/>
          <a:tailEnd/>
        </a:ln>
      </xdr:spPr>
    </xdr:pic>
    <xdr:clientData/>
  </xdr:twoCellAnchor>
  <xdr:twoCellAnchor editAs="oneCell">
    <xdr:from>
      <xdr:col>4</xdr:col>
      <xdr:colOff>161925</xdr:colOff>
      <xdr:row>44</xdr:row>
      <xdr:rowOff>85725</xdr:rowOff>
    </xdr:from>
    <xdr:to>
      <xdr:col>6</xdr:col>
      <xdr:colOff>656974</xdr:colOff>
      <xdr:row>54</xdr:row>
      <xdr:rowOff>18856</xdr:rowOff>
    </xdr:to>
    <xdr:pic>
      <xdr:nvPicPr>
        <xdr:cNvPr id="15" name="Picture 14"/>
        <xdr:cNvPicPr>
          <a:picLocks noChangeAspect="1"/>
        </xdr:cNvPicPr>
      </xdr:nvPicPr>
      <xdr:blipFill>
        <a:blip xmlns:r="http://schemas.openxmlformats.org/officeDocument/2006/relationships" r:embed="rId4"/>
        <a:stretch>
          <a:fillRect/>
        </a:stretch>
      </xdr:blipFill>
      <xdr:spPr>
        <a:xfrm>
          <a:off x="2171700" y="7334250"/>
          <a:ext cx="2009524" cy="1552381"/>
        </a:xfrm>
        <a:prstGeom prst="rect">
          <a:avLst/>
        </a:prstGeom>
      </xdr:spPr>
    </xdr:pic>
    <xdr:clientData/>
  </xdr:twoCellAnchor>
  <xdr:twoCellAnchor>
    <xdr:from>
      <xdr:col>5</xdr:col>
      <xdr:colOff>609600</xdr:colOff>
      <xdr:row>0</xdr:row>
      <xdr:rowOff>114300</xdr:rowOff>
    </xdr:from>
    <xdr:to>
      <xdr:col>7</xdr:col>
      <xdr:colOff>485776</xdr:colOff>
      <xdr:row>2</xdr:row>
      <xdr:rowOff>123825</xdr:rowOff>
    </xdr:to>
    <xdr:sp macro="" textlink="">
      <xdr:nvSpPr>
        <xdr:cNvPr id="16" name="Text Box 4"/>
        <xdr:cNvSpPr txBox="1">
          <a:spLocks noChangeArrowheads="1"/>
        </xdr:cNvSpPr>
      </xdr:nvSpPr>
      <xdr:spPr bwMode="auto">
        <a:xfrm>
          <a:off x="3333750" y="114300"/>
          <a:ext cx="1390651" cy="390525"/>
        </a:xfrm>
        <a:prstGeom prst="rect">
          <a:avLst/>
        </a:prstGeom>
        <a:solidFill>
          <a:schemeClr val="accent6">
            <a:lumMod val="75000"/>
          </a:schemeClr>
        </a:solidFill>
        <a:ln w="9525">
          <a:solidFill>
            <a:srgbClr val="000000"/>
          </a:solidFill>
          <a:miter lim="800000"/>
          <a:headEnd/>
          <a:tailEnd/>
        </a:ln>
        <a:effectLst/>
      </xdr:spPr>
      <xdr:txBody>
        <a:bodyPr vertOverflow="clip" wrap="square" lIns="27432" tIns="22860" rIns="27432" bIns="0" anchor="t" upright="1"/>
        <a:lstStyle/>
        <a:p>
          <a:pPr algn="ctr" rtl="0">
            <a:defRPr sz="1000"/>
          </a:pPr>
          <a:r>
            <a:rPr lang="en-US" sz="1100" b="1" i="0" u="none" strike="noStrike" baseline="0">
              <a:solidFill>
                <a:srgbClr val="FFFF00"/>
              </a:solidFill>
              <a:latin typeface="Times New Roman"/>
              <a:cs typeface="Times New Roman"/>
            </a:rPr>
            <a:t>Press F9 to take a new sample of 100.</a:t>
          </a:r>
        </a:p>
      </xdr:txBody>
    </xdr:sp>
    <xdr:clientData/>
  </xdr:twoCellAnchor>
  <xdr:twoCellAnchor>
    <xdr:from>
      <xdr:col>1</xdr:col>
      <xdr:colOff>95250</xdr:colOff>
      <xdr:row>1</xdr:row>
      <xdr:rowOff>38100</xdr:rowOff>
    </xdr:from>
    <xdr:to>
      <xdr:col>2</xdr:col>
      <xdr:colOff>619125</xdr:colOff>
      <xdr:row>3</xdr:row>
      <xdr:rowOff>76200</xdr:rowOff>
    </xdr:to>
    <xdr:sp macro="" textlink="">
      <xdr:nvSpPr>
        <xdr:cNvPr id="17" name="Text Box 26"/>
        <xdr:cNvSpPr txBox="1">
          <a:spLocks noChangeArrowheads="1"/>
        </xdr:cNvSpPr>
      </xdr:nvSpPr>
      <xdr:spPr bwMode="auto">
        <a:xfrm>
          <a:off x="295275" y="228600"/>
          <a:ext cx="1400175" cy="419100"/>
        </a:xfrm>
        <a:prstGeom prst="rect">
          <a:avLst/>
        </a:prstGeom>
        <a:noFill/>
        <a:ln w="9525">
          <a:noFill/>
          <a:miter lim="800000"/>
          <a:headEnd/>
          <a:tailEnd/>
        </a:ln>
        <a:effectLst/>
      </xdr:spPr>
      <xdr:txBody>
        <a:bodyPr vertOverflow="clip" wrap="square" lIns="27432" tIns="27432" rIns="27432" bIns="0" anchor="t" upright="1"/>
        <a:lstStyle/>
        <a:p>
          <a:pPr algn="ctr" rtl="0">
            <a:defRPr sz="1000"/>
          </a:pPr>
          <a:r>
            <a:rPr lang="en-US" sz="1100" b="0" i="1" u="none" strike="noStrike" baseline="0">
              <a:solidFill>
                <a:sysClr val="windowText" lastClr="000000"/>
              </a:solidFill>
              <a:latin typeface="Times New Roman"/>
              <a:cs typeface="Times New Roman"/>
            </a:rPr>
            <a:t>You can change the parameters!  Try it!</a:t>
          </a:r>
        </a:p>
      </xdr:txBody>
    </xdr:sp>
    <xdr:clientData/>
  </xdr:twoCellAnchor>
  <xdr:twoCellAnchor>
    <xdr:from>
      <xdr:col>2</xdr:col>
      <xdr:colOff>428625</xdr:colOff>
      <xdr:row>3</xdr:row>
      <xdr:rowOff>57150</xdr:rowOff>
    </xdr:from>
    <xdr:to>
      <xdr:col>2</xdr:col>
      <xdr:colOff>466725</xdr:colOff>
      <xdr:row>4</xdr:row>
      <xdr:rowOff>123825</xdr:rowOff>
    </xdr:to>
    <xdr:sp macro="" textlink="">
      <xdr:nvSpPr>
        <xdr:cNvPr id="18" name="Line 27"/>
        <xdr:cNvSpPr>
          <a:spLocks noChangeShapeType="1"/>
        </xdr:cNvSpPr>
      </xdr:nvSpPr>
      <xdr:spPr bwMode="auto">
        <a:xfrm>
          <a:off x="1504950" y="628650"/>
          <a:ext cx="38100" cy="228600"/>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409575</xdr:colOff>
      <xdr:row>1</xdr:row>
      <xdr:rowOff>0</xdr:rowOff>
    </xdr:from>
    <xdr:to>
      <xdr:col>15</xdr:col>
      <xdr:colOff>247650</xdr:colOff>
      <xdr:row>6</xdr:row>
      <xdr:rowOff>66675</xdr:rowOff>
    </xdr:to>
    <xdr:sp macro="" textlink="">
      <xdr:nvSpPr>
        <xdr:cNvPr id="12290" name="Text Box 2"/>
        <xdr:cNvSpPr txBox="1">
          <a:spLocks noChangeArrowheads="1"/>
        </xdr:cNvSpPr>
      </xdr:nvSpPr>
      <xdr:spPr bwMode="auto">
        <a:xfrm>
          <a:off x="5257800" y="190500"/>
          <a:ext cx="4105275" cy="933450"/>
        </a:xfrm>
        <a:prstGeom prst="rect">
          <a:avLst/>
        </a:prstGeom>
        <a:solidFill>
          <a:srgbClr val="FFFFCC"/>
        </a:solidFill>
        <a:ln w="9525">
          <a:solidFill>
            <a:schemeClr val="tx1"/>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Objective</a:t>
          </a:r>
          <a:r>
            <a:rPr lang="en-US" sz="1100" b="1" i="0" u="none" strike="noStrike" baseline="0">
              <a:solidFill>
                <a:schemeClr val="accent5">
                  <a:lumMod val="50000"/>
                </a:schemeClr>
              </a:solidFill>
              <a:latin typeface="Times New Roman"/>
              <a:cs typeface="Times New Roman"/>
            </a:rPr>
            <a:t> </a:t>
          </a:r>
          <a:r>
            <a:rPr lang="en-US" sz="1100" b="0" i="0" u="none" strike="noStrike" baseline="0">
              <a:solidFill>
                <a:schemeClr val="tx1"/>
              </a:solidFill>
              <a:latin typeface="Times New Roman"/>
              <a:cs typeface="Times New Roman"/>
            </a:rPr>
            <a:t> To show how to create a Poisson sample.  This simulation takes 50 samples for a specified </a:t>
          </a:r>
          <a:r>
            <a:rPr lang="en-US" sz="1100" b="0" i="0" u="none" strike="noStrike" baseline="0">
              <a:solidFill>
                <a:schemeClr val="tx1"/>
              </a:solidFill>
              <a:latin typeface="Symbol"/>
            </a:rPr>
            <a:t>l</a:t>
          </a:r>
          <a:r>
            <a:rPr lang="en-US" sz="1100" b="0" i="0" u="none" strike="noStrike" baseline="0">
              <a:solidFill>
                <a:schemeClr val="tx1"/>
              </a:solidFill>
              <a:latin typeface="Times New Roman"/>
              <a:cs typeface="Times New Roman"/>
            </a:rPr>
            <a:t> in the range 0.01 &lt; </a:t>
          </a:r>
          <a:r>
            <a:rPr lang="en-US" sz="1100" b="0" i="0" u="none" strike="noStrike" baseline="0">
              <a:solidFill>
                <a:schemeClr val="tx1"/>
              </a:solidFill>
              <a:latin typeface="Symbol"/>
            </a:rPr>
            <a:t>l</a:t>
          </a:r>
          <a:r>
            <a:rPr lang="en-US" sz="1100" b="0" i="0" u="none" strike="noStrike" baseline="0">
              <a:solidFill>
                <a:schemeClr val="tx1"/>
              </a:solidFill>
              <a:latin typeface="Times New Roman"/>
              <a:cs typeface="Times New Roman"/>
            </a:rPr>
            <a:t> </a:t>
          </a:r>
          <a:r>
            <a:rPr lang="en-US" sz="1100" b="0" i="0" u="none" strike="noStrike" baseline="0">
              <a:solidFill>
                <a:schemeClr val="tx1"/>
              </a:solidFill>
              <a:latin typeface="Symbol"/>
            </a:rPr>
            <a:t></a:t>
          </a:r>
          <a:r>
            <a:rPr lang="en-US" sz="1100" b="0" i="0" u="none" strike="noStrike" baseline="0">
              <a:solidFill>
                <a:schemeClr val="tx1"/>
              </a:solidFill>
              <a:latin typeface="Times New Roman"/>
              <a:cs typeface="Times New Roman"/>
            </a:rPr>
            <a:t> 10.  Each time you press F9 you will see 50 random numbers from your Poisson distribution. Observe the sample statistics and histograms to see if they resemble the theoretical values.</a:t>
          </a:r>
        </a:p>
      </xdr:txBody>
    </xdr:sp>
    <xdr:clientData/>
  </xdr:twoCellAnchor>
  <xdr:twoCellAnchor>
    <xdr:from>
      <xdr:col>9</xdr:col>
      <xdr:colOff>552450</xdr:colOff>
      <xdr:row>25</xdr:row>
      <xdr:rowOff>9525</xdr:rowOff>
    </xdr:from>
    <xdr:to>
      <xdr:col>15</xdr:col>
      <xdr:colOff>504825</xdr:colOff>
      <xdr:row>35</xdr:row>
      <xdr:rowOff>19050</xdr:rowOff>
    </xdr:to>
    <xdr:sp macro="" textlink="">
      <xdr:nvSpPr>
        <xdr:cNvPr id="12291" name="Text Box 3"/>
        <xdr:cNvSpPr txBox="1">
          <a:spLocks noChangeArrowheads="1"/>
        </xdr:cNvSpPr>
      </xdr:nvSpPr>
      <xdr:spPr bwMode="auto">
        <a:xfrm>
          <a:off x="6010275" y="4143375"/>
          <a:ext cx="3609975" cy="162877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rgbClr val="800000"/>
              </a:solidFill>
              <a:latin typeface="Times New Roman"/>
              <a:cs typeface="Times New Roman"/>
            </a:rPr>
            <a:t>Methodology</a:t>
          </a:r>
          <a:r>
            <a:rPr lang="en-US" sz="1100" b="0" i="0" u="none" strike="noStrike" baseline="0">
              <a:solidFill>
                <a:srgbClr val="000000"/>
              </a:solidFill>
              <a:latin typeface="Times New Roman"/>
              <a:cs typeface="Times New Roman"/>
            </a:rPr>
            <a:t> Excel offers no function to generate a Poisson random variate.  However, if </a:t>
          </a:r>
          <a:r>
            <a:rPr lang="en-US" sz="1100" b="0" i="1" u="none" strike="noStrike" baseline="0">
              <a:solidFill>
                <a:srgbClr val="000000"/>
              </a:solidFill>
              <a:latin typeface="Times New Roman"/>
              <a:cs typeface="Times New Roman"/>
            </a:rPr>
            <a:t>F</a:t>
          </a:r>
          <a:r>
            <a:rPr lang="en-US" sz="1100" b="0" i="0" u="none" strike="noStrike" baseline="0">
              <a:solidFill>
                <a:srgbClr val="000000"/>
              </a:solidFill>
              <a:latin typeface="Times New Roman"/>
              <a:cs typeface="Times New Roman"/>
            </a:rPr>
            <a:t>(</a:t>
          </a:r>
          <a:r>
            <a:rPr lang="en-US" sz="1100" b="0" i="1" u="none" strike="noStrike" baseline="0">
              <a:solidFill>
                <a:srgbClr val="000000"/>
              </a:solidFill>
              <a:latin typeface="Times New Roman"/>
              <a:cs typeface="Times New Roman"/>
            </a:rPr>
            <a:t>x</a:t>
          </a:r>
          <a:r>
            <a:rPr lang="en-US" sz="1100" b="0" i="0" u="none" strike="noStrike" baseline="0">
              <a:solidFill>
                <a:srgbClr val="000000"/>
              </a:solidFill>
              <a:latin typeface="Times New Roman"/>
              <a:cs typeface="Times New Roman"/>
            </a:rPr>
            <a:t>) is the cumulative Poisson distribution from Excel, we can choose a unit random decimal </a:t>
          </a:r>
          <a:r>
            <a:rPr lang="en-US" sz="1100" b="0" i="1" u="none" strike="noStrike" baseline="0">
              <a:solidFill>
                <a:srgbClr val="000000"/>
              </a:solidFill>
              <a:latin typeface="Times New Roman"/>
              <a:cs typeface="Times New Roman"/>
            </a:rPr>
            <a:t>R</a:t>
          </a:r>
          <a:r>
            <a:rPr lang="en-US" sz="1100" b="0" i="0" u="none" strike="noStrike" baseline="0">
              <a:solidFill>
                <a:srgbClr val="000000"/>
              </a:solidFill>
              <a:latin typeface="Times New Roman"/>
              <a:cs typeface="Times New Roman"/>
            </a:rPr>
            <a:t>.</a:t>
          </a:r>
          <a:r>
            <a:rPr lang="en-US" sz="1100" b="0" i="1" u="none" strike="noStrike" baseline="0">
              <a:solidFill>
                <a:srgbClr val="000000"/>
              </a:solidFill>
              <a:latin typeface="Times New Roman"/>
              <a:cs typeface="Times New Roman"/>
            </a:rPr>
            <a:t> </a:t>
          </a:r>
          <a:r>
            <a:rPr lang="en-US" sz="1100" b="0" i="0" u="none" strike="noStrike" baseline="0">
              <a:solidFill>
                <a:srgbClr val="000000"/>
              </a:solidFill>
              <a:latin typeface="Times New Roman"/>
              <a:cs typeface="Times New Roman"/>
            </a:rPr>
            <a:t>Systematically try all </a:t>
          </a:r>
          <a:r>
            <a:rPr lang="en-US" sz="1100" b="0" i="1" u="none" strike="noStrike" baseline="0">
              <a:solidFill>
                <a:srgbClr val="000000"/>
              </a:solidFill>
              <a:latin typeface="Times New Roman"/>
              <a:cs typeface="Times New Roman"/>
            </a:rPr>
            <a:t>x</a:t>
          </a:r>
          <a:r>
            <a:rPr lang="en-US" sz="1100" b="0" i="0" u="none" strike="noStrike" baseline="0">
              <a:solidFill>
                <a:srgbClr val="000000"/>
              </a:solidFill>
              <a:latin typeface="Times New Roman"/>
              <a:cs typeface="Times New Roman"/>
            </a:rPr>
            <a:t> in the range of </a:t>
          </a:r>
          <a:r>
            <a:rPr lang="en-US" sz="1100" b="0" i="1" u="none" strike="noStrike" baseline="0">
              <a:solidFill>
                <a:srgbClr val="000000"/>
              </a:solidFill>
              <a:latin typeface="Times New Roman"/>
              <a:cs typeface="Times New Roman"/>
            </a:rPr>
            <a:t>X</a:t>
          </a:r>
          <a:r>
            <a:rPr lang="en-US" sz="1100" b="0" i="0" u="none" strike="noStrike" baseline="0">
              <a:solidFill>
                <a:srgbClr val="000000"/>
              </a:solidFill>
              <a:latin typeface="Times New Roman"/>
              <a:cs typeface="Times New Roman"/>
            </a:rPr>
            <a:t>.  If </a:t>
          </a:r>
          <a:r>
            <a:rPr lang="en-US" sz="1100" b="0" i="1" u="none" strike="noStrike" baseline="0">
              <a:solidFill>
                <a:srgbClr val="000000"/>
              </a:solidFill>
              <a:latin typeface="Times New Roman"/>
              <a:cs typeface="Times New Roman"/>
            </a:rPr>
            <a:t>F</a:t>
          </a:r>
          <a:r>
            <a:rPr lang="en-US" sz="1100" b="0" i="0" u="none" strike="noStrike" baseline="0">
              <a:solidFill>
                <a:srgbClr val="000000"/>
              </a:solidFill>
              <a:latin typeface="Times New Roman"/>
              <a:cs typeface="Times New Roman"/>
            </a:rPr>
            <a:t>(</a:t>
          </a:r>
          <a:r>
            <a:rPr lang="en-US" sz="1100" b="0" i="1" u="none" strike="noStrike" baseline="0">
              <a:solidFill>
                <a:srgbClr val="000000"/>
              </a:solidFill>
              <a:latin typeface="Times New Roman"/>
              <a:cs typeface="Times New Roman"/>
            </a:rPr>
            <a:t>x</a:t>
          </a:r>
          <a:r>
            <a:rPr lang="en-US" sz="1100" b="0" i="0" u="none" strike="noStrike" baseline="0">
              <a:solidFill>
                <a:srgbClr val="000000"/>
              </a:solidFill>
              <a:latin typeface="Times New Roman"/>
              <a:cs typeface="Times New Roman"/>
            </a:rPr>
            <a:t>-1) </a:t>
          </a:r>
          <a:r>
            <a:rPr lang="en-US" sz="1100" b="0" i="0" u="none" strike="noStrike" baseline="0">
              <a:solidFill>
                <a:srgbClr val="000000"/>
              </a:solidFill>
              <a:latin typeface="Symbol"/>
            </a:rPr>
            <a:t></a:t>
          </a:r>
          <a:r>
            <a:rPr lang="en-US" sz="1100" b="0" i="0" u="none" strike="noStrike" baseline="0">
              <a:solidFill>
                <a:srgbClr val="000000"/>
              </a:solidFill>
              <a:latin typeface="Times New Roman"/>
              <a:cs typeface="Times New Roman"/>
            </a:rPr>
            <a:t> </a:t>
          </a:r>
          <a:r>
            <a:rPr lang="en-US" sz="1100" b="0" i="1" u="none" strike="noStrike" baseline="0">
              <a:solidFill>
                <a:srgbClr val="000000"/>
              </a:solidFill>
              <a:latin typeface="Times New Roman"/>
              <a:cs typeface="Times New Roman"/>
            </a:rPr>
            <a:t>R</a:t>
          </a:r>
          <a:r>
            <a:rPr lang="en-US" sz="1100" b="0" i="0" u="none" strike="noStrike" baseline="0">
              <a:solidFill>
                <a:srgbClr val="000000"/>
              </a:solidFill>
              <a:latin typeface="Times New Roman"/>
              <a:cs typeface="Times New Roman"/>
            </a:rPr>
            <a:t> &lt; </a:t>
          </a:r>
          <a:r>
            <a:rPr lang="en-US" sz="1100" b="0" i="1" u="none" strike="noStrike" baseline="0">
              <a:solidFill>
                <a:srgbClr val="000000"/>
              </a:solidFill>
              <a:latin typeface="Times New Roman"/>
              <a:cs typeface="Times New Roman"/>
            </a:rPr>
            <a:t>F</a:t>
          </a:r>
          <a:r>
            <a:rPr lang="en-US" sz="1100" b="0" i="0" u="none" strike="noStrike" baseline="0">
              <a:solidFill>
                <a:srgbClr val="000000"/>
              </a:solidFill>
              <a:latin typeface="Times New Roman"/>
              <a:cs typeface="Times New Roman"/>
            </a:rPr>
            <a:t>(</a:t>
          </a:r>
          <a:r>
            <a:rPr lang="en-US" sz="1100" b="0" i="1" u="none" strike="noStrike" baseline="0">
              <a:solidFill>
                <a:srgbClr val="000000"/>
              </a:solidFill>
              <a:latin typeface="Times New Roman"/>
              <a:cs typeface="Times New Roman"/>
            </a:rPr>
            <a:t>x</a:t>
          </a:r>
          <a:r>
            <a:rPr lang="en-US" sz="1100" b="0" i="0" u="none" strike="noStrike" baseline="0">
              <a:solidFill>
                <a:srgbClr val="000000"/>
              </a:solidFill>
              <a:latin typeface="Times New Roman"/>
              <a:cs typeface="Times New Roman"/>
            </a:rPr>
            <a:t>) then the Poisson random variable is </a:t>
          </a:r>
          <a:r>
            <a:rPr lang="en-US" sz="1100" b="0" i="1" u="none" strike="noStrike" baseline="0">
              <a:solidFill>
                <a:srgbClr val="000000"/>
              </a:solidFill>
              <a:latin typeface="Times New Roman"/>
              <a:cs typeface="Times New Roman"/>
            </a:rPr>
            <a:t>x</a:t>
          </a:r>
          <a:r>
            <a:rPr lang="en-US" sz="1100" b="0" i="0" u="none" strike="noStrike" baseline="0">
              <a:solidFill>
                <a:srgbClr val="000000"/>
              </a:solidFill>
              <a:latin typeface="Times New Roman"/>
              <a:cs typeface="Times New Roman"/>
            </a:rPr>
            <a:t>.  To get 50 such binomial deviates, we repeat the whole process 50 times. This is rather cumbersome, but it works.  See Merran Evans, Nicholas Hastings, and Brian Peacock, </a:t>
          </a:r>
          <a:r>
            <a:rPr lang="en-US" sz="1100" b="0" i="1" u="none" strike="noStrike" baseline="0">
              <a:solidFill>
                <a:srgbClr val="000000"/>
              </a:solidFill>
              <a:latin typeface="Times New Roman"/>
              <a:cs typeface="Times New Roman"/>
            </a:rPr>
            <a:t>Statistical Distributions</a:t>
          </a:r>
          <a:r>
            <a:rPr lang="en-US" sz="1100" b="0" i="0" u="none" strike="noStrike" baseline="0">
              <a:solidFill>
                <a:srgbClr val="000000"/>
              </a:solidFill>
              <a:latin typeface="Times New Roman"/>
              <a:cs typeface="Times New Roman"/>
            </a:rPr>
            <a:t>, 3rd Edition (Wiley, 2000), p. 160. </a:t>
          </a:r>
        </a:p>
      </xdr:txBody>
    </xdr:sp>
    <xdr:clientData/>
  </xdr:twoCellAnchor>
  <xdr:twoCellAnchor>
    <xdr:from>
      <xdr:col>9</xdr:col>
      <xdr:colOff>133351</xdr:colOff>
      <xdr:row>7</xdr:row>
      <xdr:rowOff>38100</xdr:rowOff>
    </xdr:from>
    <xdr:to>
      <xdr:col>15</xdr:col>
      <xdr:colOff>123825</xdr:colOff>
      <xdr:row>9</xdr:row>
      <xdr:rowOff>85725</xdr:rowOff>
    </xdr:to>
    <xdr:sp macro="" textlink="">
      <xdr:nvSpPr>
        <xdr:cNvPr id="12292" name="Text Box 4"/>
        <xdr:cNvSpPr txBox="1">
          <a:spLocks noChangeArrowheads="1"/>
        </xdr:cNvSpPr>
      </xdr:nvSpPr>
      <xdr:spPr bwMode="auto">
        <a:xfrm>
          <a:off x="5591176" y="1257300"/>
          <a:ext cx="3648074" cy="37147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rgbClr val="C00000"/>
              </a:solidFill>
              <a:latin typeface="Times New Roman"/>
              <a:cs typeface="Times New Roman"/>
            </a:rPr>
            <a:t>Note</a:t>
          </a:r>
          <a:r>
            <a:rPr lang="en-US" sz="1100" b="0" i="0" u="none" strike="noStrike" baseline="0">
              <a:solidFill>
                <a:schemeClr val="tx1"/>
              </a:solidFill>
              <a:latin typeface="Times New Roman"/>
              <a:cs typeface="Times New Roman"/>
            </a:rPr>
            <a:t> In this demonstration, hstogram scales are set to 0 to 20.  This may not show enough detail for some values of </a:t>
          </a:r>
          <a:r>
            <a:rPr lang="en-US" sz="1100" b="0" i="0" u="none" strike="noStrike" baseline="0">
              <a:solidFill>
                <a:schemeClr val="tx1"/>
              </a:solidFill>
              <a:latin typeface="Symbol"/>
            </a:rPr>
            <a:t>l</a:t>
          </a:r>
          <a:r>
            <a:rPr lang="en-US" sz="1100" b="0" i="0" u="none" strike="noStrike" baseline="0">
              <a:solidFill>
                <a:schemeClr val="tx1"/>
              </a:solidFill>
              <a:latin typeface="Times New Roman"/>
              <a:cs typeface="Times New Roman"/>
            </a:rPr>
            <a:t>.</a:t>
          </a:r>
        </a:p>
      </xdr:txBody>
    </xdr:sp>
    <xdr:clientData/>
  </xdr:twoCellAnchor>
  <xdr:twoCellAnchor>
    <xdr:from>
      <xdr:col>3</xdr:col>
      <xdr:colOff>171450</xdr:colOff>
      <xdr:row>24</xdr:row>
      <xdr:rowOff>114299</xdr:rowOff>
    </xdr:from>
    <xdr:to>
      <xdr:col>9</xdr:col>
      <xdr:colOff>304800</xdr:colOff>
      <xdr:row>35</xdr:row>
      <xdr:rowOff>95249</xdr:rowOff>
    </xdr:to>
    <xdr:sp macro="" textlink="">
      <xdr:nvSpPr>
        <xdr:cNvPr id="12293" name="Text Box 5"/>
        <xdr:cNvSpPr txBox="1">
          <a:spLocks noChangeArrowheads="1"/>
        </xdr:cNvSpPr>
      </xdr:nvSpPr>
      <xdr:spPr bwMode="auto">
        <a:xfrm>
          <a:off x="1990725" y="4086224"/>
          <a:ext cx="3771900" cy="1762125"/>
        </a:xfrm>
        <a:prstGeom prst="rect">
          <a:avLst/>
        </a:prstGeom>
        <a:solidFill>
          <a:srgbClr val="FFFFCC"/>
        </a:solidFill>
        <a:ln w="9525">
          <a:solidFill>
            <a:schemeClr val="tx1"/>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Suggested Exercises</a:t>
          </a:r>
          <a:r>
            <a:rPr lang="en-US" sz="1100" b="1" i="0" u="none" strike="noStrike" baseline="0">
              <a:solidFill>
                <a:schemeClr val="accent5">
                  <a:lumMod val="50000"/>
                </a:schemeClr>
              </a:solidFill>
              <a:latin typeface="Times New Roman"/>
              <a:cs typeface="Times New Roman"/>
            </a:rPr>
            <a:t>  </a:t>
          </a:r>
          <a:r>
            <a:rPr lang="en-US" sz="1100" b="0" i="0" u="none" strike="noStrike" baseline="0">
              <a:solidFill>
                <a:sysClr val="windowText" lastClr="000000"/>
              </a:solidFill>
              <a:latin typeface="Times New Roman"/>
              <a:cs typeface="Times New Roman"/>
            </a:rPr>
            <a:t>(1) Press </a:t>
          </a:r>
          <a:r>
            <a:rPr lang="en-US" sz="1100" b="1" i="0" u="none" strike="noStrike" baseline="0">
              <a:solidFill>
                <a:sysClr val="windowText" lastClr="000000"/>
              </a:solidFill>
              <a:latin typeface="Times New Roman"/>
              <a:cs typeface="Times New Roman"/>
            </a:rPr>
            <a:t>F9 f</a:t>
          </a:r>
          <a:r>
            <a:rPr lang="en-US" sz="1100" b="0" i="0" u="none" strike="noStrike" baseline="0">
              <a:solidFill>
                <a:sysClr val="windowText" lastClr="000000"/>
              </a:solidFill>
              <a:latin typeface="Times New Roman"/>
              <a:cs typeface="Times New Roman"/>
            </a:rPr>
            <a:t>ive times and record the mean and standard deviation of each sample of 50.  What is the largest deviation from the theoretical values </a:t>
          </a:r>
          <a:r>
            <a:rPr lang="en-US" sz="1100" b="0" i="0" u="none" strike="noStrike" baseline="0">
              <a:solidFill>
                <a:sysClr val="windowText" lastClr="000000"/>
              </a:solidFill>
              <a:latin typeface="Symbol"/>
            </a:rPr>
            <a:t>m</a:t>
          </a:r>
          <a:r>
            <a:rPr lang="en-US" sz="1100" b="0" i="0" u="none" strike="noStrike" baseline="0">
              <a:solidFill>
                <a:sysClr val="windowText" lastClr="000000"/>
              </a:solidFill>
              <a:latin typeface="Times New Roman"/>
              <a:cs typeface="Times New Roman"/>
            </a:rPr>
            <a:t> =</a:t>
          </a:r>
          <a:r>
            <a:rPr lang="en-US" sz="1100" b="0" i="0" u="none" strike="noStrike" baseline="0">
              <a:solidFill>
                <a:sysClr val="windowText" lastClr="000000"/>
              </a:solidFill>
              <a:latin typeface="Symbol"/>
            </a:rPr>
            <a:t>l</a:t>
          </a:r>
          <a:r>
            <a:rPr lang="en-US" sz="1100" b="0" i="0" u="none" strike="noStrike" baseline="0">
              <a:solidFill>
                <a:sysClr val="windowText" lastClr="000000"/>
              </a:solidFill>
              <a:latin typeface="Times New Roman"/>
              <a:cs typeface="Times New Roman"/>
            </a:rPr>
            <a:t> and </a:t>
          </a:r>
          <a:r>
            <a:rPr lang="en-US" sz="1100" b="0" i="0" u="none" strike="noStrike" baseline="0">
              <a:solidFill>
                <a:sysClr val="windowText" lastClr="000000"/>
              </a:solidFill>
              <a:latin typeface="Symbol"/>
            </a:rPr>
            <a:t>s = </a:t>
          </a:r>
          <a:r>
            <a:rPr lang="en-US" sz="1100" b="0" i="1" u="none" strike="noStrike" baseline="0">
              <a:solidFill>
                <a:sysClr val="windowText" lastClr="000000"/>
              </a:solidFill>
              <a:latin typeface="Symbol"/>
            </a:rPr>
            <a:t>l</a:t>
          </a:r>
          <a:r>
            <a:rPr lang="en-US" sz="1100" b="0" i="0" u="none" strike="noStrike" baseline="30000">
              <a:solidFill>
                <a:sysClr val="windowText" lastClr="000000"/>
              </a:solidFill>
              <a:latin typeface="Symbol"/>
            </a:rPr>
            <a:t>0.5</a:t>
          </a:r>
          <a:r>
            <a:rPr lang="en-US" sz="1100" b="0" i="0" u="none" strike="noStrike" baseline="0">
              <a:solidFill>
                <a:sysClr val="windowText" lastClr="000000"/>
              </a:solidFill>
              <a:latin typeface="Times New Roman"/>
              <a:cs typeface="Times New Roman"/>
            </a:rPr>
            <a:t>?  (2) Compare your histogram of 50 binomial samples to the theoretical distribution.  As you press </a:t>
          </a:r>
          <a:r>
            <a:rPr lang="en-US" sz="1100" b="1" i="0" u="none" strike="noStrike" baseline="0">
              <a:solidFill>
                <a:sysClr val="windowText" lastClr="000000"/>
              </a:solidFill>
              <a:latin typeface="Times New Roman"/>
              <a:cs typeface="Times New Roman"/>
            </a:rPr>
            <a:t>F9</a:t>
          </a:r>
          <a:r>
            <a:rPr lang="en-US" sz="1100" b="0" i="0" u="none" strike="noStrike" baseline="0">
              <a:solidFill>
                <a:sysClr val="windowText" lastClr="000000"/>
              </a:solidFill>
              <a:latin typeface="Times New Roman"/>
              <a:cs typeface="Times New Roman"/>
            </a:rPr>
            <a:t> five more times, how often do your sample histograms look similar to the theoretical distribution?  How often do they differ a lot?  (3) If we were to increase the number of samples to 100 instead of 50, what effect would you anticipate on the answers to questions (1) and (2)?  Why do we only do 50?</a:t>
          </a:r>
        </a:p>
      </xdr:txBody>
    </xdr:sp>
    <xdr:clientData/>
  </xdr:twoCellAnchor>
  <xdr:twoCellAnchor>
    <xdr:from>
      <xdr:col>3</xdr:col>
      <xdr:colOff>142875</xdr:colOff>
      <xdr:row>10</xdr:row>
      <xdr:rowOff>123825</xdr:rowOff>
    </xdr:from>
    <xdr:to>
      <xdr:col>9</xdr:col>
      <xdr:colOff>247650</xdr:colOff>
      <xdr:row>23</xdr:row>
      <xdr:rowOff>133350</xdr:rowOff>
    </xdr:to>
    <xdr:graphicFrame macro="">
      <xdr:nvGraphicFramePr>
        <xdr:cNvPr id="12314"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304800</xdr:colOff>
      <xdr:row>10</xdr:row>
      <xdr:rowOff>123825</xdr:rowOff>
    </xdr:from>
    <xdr:to>
      <xdr:col>15</xdr:col>
      <xdr:colOff>400050</xdr:colOff>
      <xdr:row>23</xdr:row>
      <xdr:rowOff>142875</xdr:rowOff>
    </xdr:to>
    <xdr:graphicFrame macro="">
      <xdr:nvGraphicFramePr>
        <xdr:cNvPr id="12315"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190500</xdr:colOff>
      <xdr:row>1</xdr:row>
      <xdr:rowOff>38100</xdr:rowOff>
    </xdr:from>
    <xdr:to>
      <xdr:col>4</xdr:col>
      <xdr:colOff>28575</xdr:colOff>
      <xdr:row>2</xdr:row>
      <xdr:rowOff>95250</xdr:rowOff>
    </xdr:to>
    <xdr:sp macro="" textlink="">
      <xdr:nvSpPr>
        <xdr:cNvPr id="12300" name="Text Box 12"/>
        <xdr:cNvSpPr txBox="1">
          <a:spLocks noChangeArrowheads="1"/>
        </xdr:cNvSpPr>
      </xdr:nvSpPr>
      <xdr:spPr bwMode="auto">
        <a:xfrm>
          <a:off x="390525" y="228600"/>
          <a:ext cx="1647825" cy="247650"/>
        </a:xfrm>
        <a:prstGeom prst="rect">
          <a:avLst/>
        </a:prstGeom>
        <a:noFill/>
        <a:ln w="9525">
          <a:noFill/>
          <a:miter lim="800000"/>
          <a:headEnd/>
          <a:tailEnd/>
        </a:ln>
        <a:effectLst/>
      </xdr:spPr>
      <xdr:txBody>
        <a:bodyPr vertOverflow="clip" wrap="square" lIns="27432" tIns="27432" rIns="27432" bIns="0" anchor="t" upright="1"/>
        <a:lstStyle/>
        <a:p>
          <a:pPr algn="ctr" rtl="0">
            <a:defRPr sz="1000"/>
          </a:pPr>
          <a:r>
            <a:rPr lang="en-US" sz="1100" b="0" i="1" u="none" strike="noStrike" baseline="0">
              <a:solidFill>
                <a:schemeClr val="tx1"/>
              </a:solidFill>
              <a:latin typeface="Arial" pitchFamily="34" charset="0"/>
              <a:cs typeface="Arial" pitchFamily="34" charset="0"/>
            </a:rPr>
            <a:t>You can change </a:t>
          </a:r>
          <a:r>
            <a:rPr lang="en-US" sz="1100" b="0" i="0" u="none" strike="noStrike" baseline="0">
              <a:solidFill>
                <a:schemeClr val="tx1"/>
              </a:solidFill>
              <a:latin typeface="Symbol" pitchFamily="18" charset="2"/>
              <a:cs typeface="Arial" pitchFamily="34" charset="0"/>
            </a:rPr>
            <a:t>l</a:t>
          </a:r>
          <a:r>
            <a:rPr lang="en-US" sz="1100" b="0" i="1" u="none" strike="noStrike" baseline="0">
              <a:solidFill>
                <a:schemeClr val="tx1"/>
              </a:solidFill>
              <a:latin typeface="Arial" pitchFamily="34" charset="0"/>
              <a:cs typeface="Arial" pitchFamily="34" charset="0"/>
            </a:rPr>
            <a:t>!  Try it!</a:t>
          </a:r>
        </a:p>
      </xdr:txBody>
    </xdr:sp>
    <xdr:clientData/>
  </xdr:twoCellAnchor>
  <xdr:twoCellAnchor>
    <xdr:from>
      <xdr:col>2</xdr:col>
      <xdr:colOff>57150</xdr:colOff>
      <xdr:row>2</xdr:row>
      <xdr:rowOff>114300</xdr:rowOff>
    </xdr:from>
    <xdr:to>
      <xdr:col>2</xdr:col>
      <xdr:colOff>314325</xdr:colOff>
      <xdr:row>3</xdr:row>
      <xdr:rowOff>95250</xdr:rowOff>
    </xdr:to>
    <xdr:sp macro="" textlink="">
      <xdr:nvSpPr>
        <xdr:cNvPr id="12317" name="AutoShape 14"/>
        <xdr:cNvSpPr>
          <a:spLocks noChangeArrowheads="1"/>
        </xdr:cNvSpPr>
      </xdr:nvSpPr>
      <xdr:spPr bwMode="auto">
        <a:xfrm>
          <a:off x="1133475" y="495300"/>
          <a:ext cx="257175" cy="171450"/>
        </a:xfrm>
        <a:prstGeom prst="downArrow">
          <a:avLst>
            <a:gd name="adj1" fmla="val 50000"/>
            <a:gd name="adj2" fmla="val 25000"/>
          </a:avLst>
        </a:prstGeom>
        <a:solidFill>
          <a:schemeClr val="accent5">
            <a:lumMod val="75000"/>
          </a:schemeClr>
        </a:solidFill>
        <a:ln w="9525">
          <a:solidFill>
            <a:srgbClr val="000000"/>
          </a:solidFill>
          <a:miter lim="800000"/>
          <a:headEnd/>
          <a:tailEnd/>
        </a:ln>
      </xdr:spPr>
    </xdr:sp>
    <xdr:clientData/>
  </xdr:twoCellAnchor>
  <xdr:twoCellAnchor>
    <xdr:from>
      <xdr:col>7</xdr:col>
      <xdr:colOff>95250</xdr:colOff>
      <xdr:row>7</xdr:row>
      <xdr:rowOff>95250</xdr:rowOff>
    </xdr:from>
    <xdr:to>
      <xdr:col>7</xdr:col>
      <xdr:colOff>419100</xdr:colOff>
      <xdr:row>9</xdr:row>
      <xdr:rowOff>0</xdr:rowOff>
    </xdr:to>
    <xdr:sp macro="" textlink="">
      <xdr:nvSpPr>
        <xdr:cNvPr id="12319" name="AutoShape 17"/>
        <xdr:cNvSpPr>
          <a:spLocks noChangeArrowheads="1"/>
        </xdr:cNvSpPr>
      </xdr:nvSpPr>
      <xdr:spPr bwMode="auto">
        <a:xfrm>
          <a:off x="4333875" y="1314450"/>
          <a:ext cx="323850" cy="228600"/>
        </a:xfrm>
        <a:custGeom>
          <a:avLst/>
          <a:gdLst>
            <a:gd name="T0" fmla="*/ 163290 w 21600"/>
            <a:gd name="T1" fmla="*/ 0 h 21600"/>
            <a:gd name="T2" fmla="*/ 97970 w 21600"/>
            <a:gd name="T3" fmla="*/ 57150 h 21600"/>
            <a:gd name="T4" fmla="*/ 0 w 21600"/>
            <a:gd name="T5" fmla="*/ 142883 h 21600"/>
            <a:gd name="T6" fmla="*/ 97970 w 21600"/>
            <a:gd name="T7" fmla="*/ 171450 h 21600"/>
            <a:gd name="T8" fmla="*/ 195940 w 21600"/>
            <a:gd name="T9" fmla="*/ 119062 h 21600"/>
            <a:gd name="T10" fmla="*/ 228600 w 21600"/>
            <a:gd name="T11" fmla="*/ 57150 h 21600"/>
            <a:gd name="T12" fmla="*/ 17694720 60000 65536"/>
            <a:gd name="T13" fmla="*/ 11796480 60000 65536"/>
            <a:gd name="T14" fmla="*/ 11796480 60000 65536"/>
            <a:gd name="T15" fmla="*/ 5898240 60000 65536"/>
            <a:gd name="T16" fmla="*/ 0 60000 65536"/>
            <a:gd name="T17" fmla="*/ 0 60000 65536"/>
            <a:gd name="T18" fmla="*/ 0 w 21600"/>
            <a:gd name="T19" fmla="*/ 14400 h 21600"/>
            <a:gd name="T20" fmla="*/ 18514 w 21600"/>
            <a:gd name="T21" fmla="*/ 21600 h 21600"/>
          </a:gdLst>
          <a:ahLst/>
          <a:cxnLst>
            <a:cxn ang="T12">
              <a:pos x="T0" y="T1"/>
            </a:cxn>
            <a:cxn ang="T13">
              <a:pos x="T2" y="T3"/>
            </a:cxn>
            <a:cxn ang="T14">
              <a:pos x="T4" y="T5"/>
            </a:cxn>
            <a:cxn ang="T15">
              <a:pos x="T6" y="T7"/>
            </a:cxn>
            <a:cxn ang="T16">
              <a:pos x="T8" y="T9"/>
            </a:cxn>
            <a:cxn ang="T17">
              <a:pos x="T10" y="T11"/>
            </a:cxn>
          </a:cxnLst>
          <a:rect l="T18" t="T19" r="T20" b="T21"/>
          <a:pathLst>
            <a:path w="21600" h="21600">
              <a:moveTo>
                <a:pt x="15429" y="0"/>
              </a:moveTo>
              <a:lnTo>
                <a:pt x="9257" y="7200"/>
              </a:lnTo>
              <a:lnTo>
                <a:pt x="12343" y="7200"/>
              </a:lnTo>
              <a:lnTo>
                <a:pt x="12343" y="14400"/>
              </a:lnTo>
              <a:lnTo>
                <a:pt x="0" y="14400"/>
              </a:lnTo>
              <a:lnTo>
                <a:pt x="0" y="21600"/>
              </a:lnTo>
              <a:lnTo>
                <a:pt x="18514" y="21600"/>
              </a:lnTo>
              <a:lnTo>
                <a:pt x="18514" y="7200"/>
              </a:lnTo>
              <a:lnTo>
                <a:pt x="21600" y="7200"/>
              </a:lnTo>
              <a:close/>
            </a:path>
          </a:pathLst>
        </a:custGeom>
        <a:solidFill>
          <a:schemeClr val="accent5">
            <a:lumMod val="75000"/>
          </a:schemeClr>
        </a:solidFill>
        <a:ln w="9525">
          <a:solidFill>
            <a:srgbClr val="000000"/>
          </a:solidFill>
          <a:miter lim="800000"/>
          <a:headEnd/>
          <a:tailEnd/>
        </a:ln>
      </xdr:spPr>
    </xdr:sp>
    <xdr:clientData/>
  </xdr:twoCellAnchor>
  <xdr:twoCellAnchor editAs="oneCell">
    <xdr:from>
      <xdr:col>3</xdr:col>
      <xdr:colOff>161925</xdr:colOff>
      <xdr:row>38</xdr:row>
      <xdr:rowOff>47625</xdr:rowOff>
    </xdr:from>
    <xdr:to>
      <xdr:col>12</xdr:col>
      <xdr:colOff>333375</xdr:colOff>
      <xdr:row>63</xdr:row>
      <xdr:rowOff>38100</xdr:rowOff>
    </xdr:to>
    <xdr:pic>
      <xdr:nvPicPr>
        <xdr:cNvPr id="12320" name="Picture 20"/>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981200" y="6286500"/>
          <a:ext cx="5638800" cy="4038600"/>
        </a:xfrm>
        <a:prstGeom prst="rect">
          <a:avLst/>
        </a:prstGeom>
        <a:noFill/>
        <a:ln w="9525">
          <a:noFill/>
          <a:miter lim="800000"/>
          <a:headEnd/>
          <a:tailEnd/>
        </a:ln>
      </xdr:spPr>
    </xdr:pic>
    <xdr:clientData/>
  </xdr:twoCellAnchor>
  <xdr:twoCellAnchor editAs="oneCell">
    <xdr:from>
      <xdr:col>12</xdr:col>
      <xdr:colOff>561975</xdr:colOff>
      <xdr:row>37</xdr:row>
      <xdr:rowOff>85725</xdr:rowOff>
    </xdr:from>
    <xdr:to>
      <xdr:col>15</xdr:col>
      <xdr:colOff>742699</xdr:colOff>
      <xdr:row>47</xdr:row>
      <xdr:rowOff>18856</xdr:rowOff>
    </xdr:to>
    <xdr:pic>
      <xdr:nvPicPr>
        <xdr:cNvPr id="16" name="Picture 15"/>
        <xdr:cNvPicPr>
          <a:picLocks noChangeAspect="1"/>
        </xdr:cNvPicPr>
      </xdr:nvPicPr>
      <xdr:blipFill>
        <a:blip xmlns:r="http://schemas.openxmlformats.org/officeDocument/2006/relationships" r:embed="rId4"/>
        <a:stretch>
          <a:fillRect/>
        </a:stretch>
      </xdr:blipFill>
      <xdr:spPr>
        <a:xfrm>
          <a:off x="7848600" y="6162675"/>
          <a:ext cx="2009524" cy="1552381"/>
        </a:xfrm>
        <a:prstGeom prst="rect">
          <a:avLst/>
        </a:prstGeom>
      </xdr:spPr>
    </xdr:pic>
    <xdr:clientData/>
  </xdr:twoCellAnchor>
  <xdr:twoCellAnchor>
    <xdr:from>
      <xdr:col>5</xdr:col>
      <xdr:colOff>542926</xdr:colOff>
      <xdr:row>0</xdr:row>
      <xdr:rowOff>76200</xdr:rowOff>
    </xdr:from>
    <xdr:to>
      <xdr:col>7</xdr:col>
      <xdr:colOff>295275</xdr:colOff>
      <xdr:row>2</xdr:row>
      <xdr:rowOff>133350</xdr:rowOff>
    </xdr:to>
    <xdr:sp macro="" textlink="">
      <xdr:nvSpPr>
        <xdr:cNvPr id="17" name="Text Box 4"/>
        <xdr:cNvSpPr txBox="1">
          <a:spLocks noChangeArrowheads="1"/>
        </xdr:cNvSpPr>
      </xdr:nvSpPr>
      <xdr:spPr bwMode="auto">
        <a:xfrm>
          <a:off x="3267076" y="76200"/>
          <a:ext cx="1266824" cy="438150"/>
        </a:xfrm>
        <a:prstGeom prst="rect">
          <a:avLst/>
        </a:prstGeom>
        <a:solidFill>
          <a:schemeClr val="accent6">
            <a:lumMod val="75000"/>
          </a:schemeClr>
        </a:solidFill>
        <a:ln w="9525">
          <a:solidFill>
            <a:srgbClr val="000000"/>
          </a:solidFill>
          <a:miter lim="800000"/>
          <a:headEnd/>
          <a:tailEnd/>
        </a:ln>
        <a:effectLst/>
      </xdr:spPr>
      <xdr:txBody>
        <a:bodyPr vertOverflow="clip" wrap="square" lIns="27432" tIns="22860" rIns="27432" bIns="0" anchor="t" upright="1"/>
        <a:lstStyle/>
        <a:p>
          <a:pPr algn="ctr" rtl="0">
            <a:defRPr sz="1000"/>
          </a:pPr>
          <a:r>
            <a:rPr lang="en-US" sz="1100" b="1" i="0" u="none" strike="noStrike" baseline="0">
              <a:solidFill>
                <a:srgbClr val="FFFF00"/>
              </a:solidFill>
              <a:latin typeface="Times New Roman"/>
              <a:cs typeface="Times New Roman"/>
            </a:rPr>
            <a:t>Press F9 to take a new sample of 100.</a:t>
          </a:r>
        </a:p>
      </xdr:txBody>
    </xdr:sp>
    <xdr:clientData/>
  </xdr:twoCellAnchor>
  <xdr:twoCellAnchor>
    <xdr:from>
      <xdr:col>4</xdr:col>
      <xdr:colOff>438150</xdr:colOff>
      <xdr:row>7</xdr:row>
      <xdr:rowOff>95249</xdr:rowOff>
    </xdr:from>
    <xdr:to>
      <xdr:col>7</xdr:col>
      <xdr:colOff>104775</xdr:colOff>
      <xdr:row>10</xdr:row>
      <xdr:rowOff>19049</xdr:rowOff>
    </xdr:to>
    <xdr:sp macro="" textlink="">
      <xdr:nvSpPr>
        <xdr:cNvPr id="18" name="Text Box 36"/>
        <xdr:cNvSpPr txBox="1">
          <a:spLocks noChangeArrowheads="1"/>
        </xdr:cNvSpPr>
      </xdr:nvSpPr>
      <xdr:spPr bwMode="auto">
        <a:xfrm>
          <a:off x="2447925" y="1314449"/>
          <a:ext cx="1895475" cy="40957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800000"/>
              </a:solidFill>
              <a:latin typeface="Times New Roman"/>
              <a:cs typeface="Times New Roman"/>
            </a:rPr>
            <a:t>Note</a:t>
          </a:r>
          <a:r>
            <a:rPr lang="en-US" sz="1100" b="0" i="0" u="none" strike="noStrike" baseline="0">
              <a:solidFill>
                <a:srgbClr val="000000"/>
              </a:solidFill>
              <a:latin typeface="Times New Roman"/>
              <a:cs typeface="Times New Roman"/>
            </a:rPr>
            <a:t>  Differences of 10% or more are highlighted.</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238124</xdr:colOff>
      <xdr:row>0</xdr:row>
      <xdr:rowOff>76200</xdr:rowOff>
    </xdr:from>
    <xdr:to>
      <xdr:col>9</xdr:col>
      <xdr:colOff>200025</xdr:colOff>
      <xdr:row>2</xdr:row>
      <xdr:rowOff>85725</xdr:rowOff>
    </xdr:to>
    <xdr:sp macro="" textlink="">
      <xdr:nvSpPr>
        <xdr:cNvPr id="3076" name="Text Box 4"/>
        <xdr:cNvSpPr txBox="1">
          <a:spLocks noChangeArrowheads="1"/>
        </xdr:cNvSpPr>
      </xdr:nvSpPr>
      <xdr:spPr bwMode="auto">
        <a:xfrm>
          <a:off x="4000499" y="76200"/>
          <a:ext cx="1485901" cy="390525"/>
        </a:xfrm>
        <a:prstGeom prst="rect">
          <a:avLst/>
        </a:prstGeom>
        <a:solidFill>
          <a:schemeClr val="accent6">
            <a:lumMod val="75000"/>
          </a:schemeClr>
        </a:solidFill>
        <a:ln w="9525">
          <a:solidFill>
            <a:srgbClr val="000000"/>
          </a:solidFill>
          <a:miter lim="800000"/>
          <a:headEnd/>
          <a:tailEnd/>
        </a:ln>
        <a:effectLst/>
      </xdr:spPr>
      <xdr:txBody>
        <a:bodyPr vertOverflow="clip" wrap="square" lIns="27432" tIns="22860" rIns="27432" bIns="0" anchor="t" upright="1"/>
        <a:lstStyle/>
        <a:p>
          <a:pPr algn="ctr" rtl="0">
            <a:defRPr sz="1000"/>
          </a:pPr>
          <a:r>
            <a:rPr lang="en-US" sz="1100" b="1" i="0" u="none" strike="noStrike" baseline="0">
              <a:solidFill>
                <a:srgbClr val="FFFF00"/>
              </a:solidFill>
              <a:latin typeface="Times New Roman"/>
              <a:cs typeface="Times New Roman"/>
            </a:rPr>
            <a:t>Press F9 to take a new sample of 100.</a:t>
          </a:r>
        </a:p>
      </xdr:txBody>
    </xdr:sp>
    <xdr:clientData/>
  </xdr:twoCellAnchor>
  <xdr:twoCellAnchor>
    <xdr:from>
      <xdr:col>5</xdr:col>
      <xdr:colOff>561975</xdr:colOff>
      <xdr:row>6</xdr:row>
      <xdr:rowOff>66675</xdr:rowOff>
    </xdr:from>
    <xdr:to>
      <xdr:col>7</xdr:col>
      <xdr:colOff>676275</xdr:colOff>
      <xdr:row>8</xdr:row>
      <xdr:rowOff>85725</xdr:rowOff>
    </xdr:to>
    <xdr:sp macro="" textlink="">
      <xdr:nvSpPr>
        <xdr:cNvPr id="3077" name="Text Box 5"/>
        <xdr:cNvSpPr txBox="1">
          <a:spLocks noChangeArrowheads="1"/>
        </xdr:cNvSpPr>
      </xdr:nvSpPr>
      <xdr:spPr bwMode="auto">
        <a:xfrm>
          <a:off x="2809875" y="1152525"/>
          <a:ext cx="1628775" cy="342900"/>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000" b="0" i="1" u="none" strike="noStrike" baseline="0">
              <a:solidFill>
                <a:srgbClr val="800000"/>
              </a:solidFill>
              <a:latin typeface="Times New Roman"/>
              <a:cs typeface="Times New Roman"/>
            </a:rPr>
            <a:t>Note</a:t>
          </a:r>
          <a:r>
            <a:rPr lang="en-US" sz="1000" b="0" i="0" u="none" strike="noStrike" baseline="0">
              <a:solidFill>
                <a:srgbClr val="000000"/>
              </a:solidFill>
              <a:latin typeface="Times New Roman"/>
              <a:cs typeface="Times New Roman"/>
            </a:rPr>
            <a:t>  Differences of 10% or more are highlighted.</a:t>
          </a:r>
        </a:p>
      </xdr:txBody>
    </xdr:sp>
    <xdr:clientData/>
  </xdr:twoCellAnchor>
  <xdr:twoCellAnchor>
    <xdr:from>
      <xdr:col>8</xdr:col>
      <xdr:colOff>152400</xdr:colOff>
      <xdr:row>6</xdr:row>
      <xdr:rowOff>47624</xdr:rowOff>
    </xdr:from>
    <xdr:to>
      <xdr:col>8</xdr:col>
      <xdr:colOff>409575</xdr:colOff>
      <xdr:row>7</xdr:row>
      <xdr:rowOff>123824</xdr:rowOff>
    </xdr:to>
    <xdr:sp macro="" textlink="">
      <xdr:nvSpPr>
        <xdr:cNvPr id="3110" name="AutoShape 6"/>
        <xdr:cNvSpPr>
          <a:spLocks noChangeArrowheads="1"/>
        </xdr:cNvSpPr>
      </xdr:nvSpPr>
      <xdr:spPr bwMode="auto">
        <a:xfrm>
          <a:off x="4629150" y="1133474"/>
          <a:ext cx="257175" cy="238125"/>
        </a:xfrm>
        <a:custGeom>
          <a:avLst/>
          <a:gdLst>
            <a:gd name="T0" fmla="*/ 163290 w 21600"/>
            <a:gd name="T1" fmla="*/ 0 h 21600"/>
            <a:gd name="T2" fmla="*/ 97970 w 21600"/>
            <a:gd name="T3" fmla="*/ 57150 h 21600"/>
            <a:gd name="T4" fmla="*/ 0 w 21600"/>
            <a:gd name="T5" fmla="*/ 142883 h 21600"/>
            <a:gd name="T6" fmla="*/ 97970 w 21600"/>
            <a:gd name="T7" fmla="*/ 171450 h 21600"/>
            <a:gd name="T8" fmla="*/ 195940 w 21600"/>
            <a:gd name="T9" fmla="*/ 119062 h 21600"/>
            <a:gd name="T10" fmla="*/ 228600 w 21600"/>
            <a:gd name="T11" fmla="*/ 57150 h 21600"/>
            <a:gd name="T12" fmla="*/ 17694720 60000 65536"/>
            <a:gd name="T13" fmla="*/ 11796480 60000 65536"/>
            <a:gd name="T14" fmla="*/ 11796480 60000 65536"/>
            <a:gd name="T15" fmla="*/ 5898240 60000 65536"/>
            <a:gd name="T16" fmla="*/ 0 60000 65536"/>
            <a:gd name="T17" fmla="*/ 0 60000 65536"/>
            <a:gd name="T18" fmla="*/ 0 w 21600"/>
            <a:gd name="T19" fmla="*/ 14400 h 21600"/>
            <a:gd name="T20" fmla="*/ 18514 w 21600"/>
            <a:gd name="T21" fmla="*/ 21600 h 21600"/>
          </a:gdLst>
          <a:ahLst/>
          <a:cxnLst>
            <a:cxn ang="T12">
              <a:pos x="T0" y="T1"/>
            </a:cxn>
            <a:cxn ang="T13">
              <a:pos x="T2" y="T3"/>
            </a:cxn>
            <a:cxn ang="T14">
              <a:pos x="T4" y="T5"/>
            </a:cxn>
            <a:cxn ang="T15">
              <a:pos x="T6" y="T7"/>
            </a:cxn>
            <a:cxn ang="T16">
              <a:pos x="T8" y="T9"/>
            </a:cxn>
            <a:cxn ang="T17">
              <a:pos x="T10" y="T11"/>
            </a:cxn>
          </a:cxnLst>
          <a:rect l="T18" t="T19" r="T20" b="T21"/>
          <a:pathLst>
            <a:path w="21600" h="21600">
              <a:moveTo>
                <a:pt x="15429" y="0"/>
              </a:moveTo>
              <a:lnTo>
                <a:pt x="9257" y="7200"/>
              </a:lnTo>
              <a:lnTo>
                <a:pt x="12343" y="7200"/>
              </a:lnTo>
              <a:lnTo>
                <a:pt x="12343" y="14400"/>
              </a:lnTo>
              <a:lnTo>
                <a:pt x="0" y="14400"/>
              </a:lnTo>
              <a:lnTo>
                <a:pt x="0" y="21600"/>
              </a:lnTo>
              <a:lnTo>
                <a:pt x="18514" y="21600"/>
              </a:lnTo>
              <a:lnTo>
                <a:pt x="18514" y="7200"/>
              </a:lnTo>
              <a:lnTo>
                <a:pt x="21600" y="7200"/>
              </a:lnTo>
              <a:close/>
            </a:path>
          </a:pathLst>
        </a:custGeom>
        <a:solidFill>
          <a:schemeClr val="accent5">
            <a:lumMod val="75000"/>
          </a:schemeClr>
        </a:solidFill>
        <a:ln w="9525">
          <a:solidFill>
            <a:srgbClr val="000000"/>
          </a:solidFill>
          <a:miter lim="800000"/>
          <a:headEnd/>
          <a:tailEnd/>
        </a:ln>
      </xdr:spPr>
    </xdr:sp>
    <xdr:clientData/>
  </xdr:twoCellAnchor>
  <xdr:twoCellAnchor>
    <xdr:from>
      <xdr:col>5</xdr:col>
      <xdr:colOff>47624</xdr:colOff>
      <xdr:row>22</xdr:row>
      <xdr:rowOff>104775</xdr:rowOff>
    </xdr:from>
    <xdr:to>
      <xdr:col>8</xdr:col>
      <xdr:colOff>742949</xdr:colOff>
      <xdr:row>31</xdr:row>
      <xdr:rowOff>104775</xdr:rowOff>
    </xdr:to>
    <xdr:sp macro="" textlink="">
      <xdr:nvSpPr>
        <xdr:cNvPr id="3079" name="Text Box 7"/>
        <xdr:cNvSpPr txBox="1">
          <a:spLocks noChangeArrowheads="1"/>
        </xdr:cNvSpPr>
      </xdr:nvSpPr>
      <xdr:spPr bwMode="auto">
        <a:xfrm>
          <a:off x="2295524" y="3781425"/>
          <a:ext cx="2924175" cy="1457325"/>
        </a:xfrm>
        <a:prstGeom prst="rect">
          <a:avLst/>
        </a:prstGeom>
        <a:solidFill>
          <a:srgbClr val="FFFFCC"/>
        </a:solidFill>
        <a:ln w="9525">
          <a:solidFill>
            <a:schemeClr val="tx1"/>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Objective</a:t>
          </a:r>
          <a:r>
            <a:rPr lang="en-US" sz="1100" b="0" i="0" u="none" strike="noStrike" baseline="0">
              <a:solidFill>
                <a:schemeClr val="accent5">
                  <a:lumMod val="50000"/>
                </a:schemeClr>
              </a:solidFill>
              <a:latin typeface="Times New Roman"/>
              <a:cs typeface="Times New Roman"/>
            </a:rPr>
            <a:t> </a:t>
          </a:r>
          <a:r>
            <a:rPr lang="en-US" sz="1100" b="0" i="0" u="none" strike="noStrike" baseline="0">
              <a:solidFill>
                <a:schemeClr val="tx1"/>
              </a:solidFill>
              <a:latin typeface="Times New Roman"/>
              <a:cs typeface="Times New Roman"/>
            </a:rPr>
            <a:t> To illustrate the uniform discrete distribution.  Variates between the limits </a:t>
          </a:r>
          <a:r>
            <a:rPr lang="en-US" sz="1100" b="0" i="1" u="none" strike="noStrike" baseline="0">
              <a:solidFill>
                <a:schemeClr val="tx1"/>
              </a:solidFill>
              <a:latin typeface="Times New Roman"/>
              <a:cs typeface="Times New Roman"/>
            </a:rPr>
            <a:t>a</a:t>
          </a:r>
          <a:r>
            <a:rPr lang="en-US" sz="1100" b="0" i="0" u="none" strike="noStrike" baseline="0">
              <a:solidFill>
                <a:schemeClr val="tx1"/>
              </a:solidFill>
              <a:latin typeface="Times New Roman"/>
              <a:cs typeface="Times New Roman"/>
            </a:rPr>
            <a:t> and </a:t>
          </a:r>
          <a:r>
            <a:rPr lang="en-US" sz="1100" b="0" i="1" u="none" strike="noStrike" baseline="0">
              <a:solidFill>
                <a:schemeClr val="tx1"/>
              </a:solidFill>
              <a:latin typeface="Times New Roman"/>
              <a:cs typeface="Times New Roman"/>
            </a:rPr>
            <a:t>b</a:t>
          </a:r>
          <a:r>
            <a:rPr lang="en-US" sz="1100" b="0" i="0" u="none" strike="noStrike" baseline="0">
              <a:solidFill>
                <a:schemeClr val="tx1"/>
              </a:solidFill>
              <a:latin typeface="Times New Roman"/>
              <a:cs typeface="Times New Roman"/>
            </a:rPr>
            <a:t> are equiprobable. Its mean and standard deviation are </a:t>
          </a:r>
          <a:r>
            <a:rPr lang="en-US" sz="1100" b="0" i="0" u="none" strike="noStrike" baseline="0">
              <a:solidFill>
                <a:schemeClr val="tx1"/>
              </a:solidFill>
              <a:latin typeface="Symbol"/>
            </a:rPr>
            <a:t>m</a:t>
          </a:r>
          <a:r>
            <a:rPr lang="en-US" sz="1100" b="0" i="0" u="none" strike="noStrike" baseline="0">
              <a:solidFill>
                <a:schemeClr val="tx1"/>
              </a:solidFill>
              <a:latin typeface="Times New Roman"/>
              <a:cs typeface="Times New Roman"/>
            </a:rPr>
            <a:t> = (</a:t>
          </a:r>
          <a:r>
            <a:rPr lang="en-US" sz="1100" b="0" i="1" u="none" strike="noStrike" baseline="0">
              <a:solidFill>
                <a:schemeClr val="tx1"/>
              </a:solidFill>
              <a:latin typeface="Times New Roman"/>
              <a:cs typeface="Times New Roman"/>
            </a:rPr>
            <a:t>a</a:t>
          </a:r>
          <a:r>
            <a:rPr lang="en-US" sz="1100" b="0" i="0" u="none" strike="noStrike" baseline="0">
              <a:solidFill>
                <a:schemeClr val="tx1"/>
              </a:solidFill>
              <a:latin typeface="Times New Roman"/>
              <a:cs typeface="Times New Roman"/>
            </a:rPr>
            <a:t>+</a:t>
          </a:r>
          <a:r>
            <a:rPr lang="en-US" sz="1100" b="0" i="1" u="none" strike="noStrike" baseline="0">
              <a:solidFill>
                <a:schemeClr val="tx1"/>
              </a:solidFill>
              <a:latin typeface="Times New Roman"/>
              <a:cs typeface="Times New Roman"/>
            </a:rPr>
            <a:t>b</a:t>
          </a:r>
          <a:r>
            <a:rPr lang="en-US" sz="1100" b="0" i="0" u="none" strike="noStrike" baseline="0">
              <a:solidFill>
                <a:schemeClr val="tx1"/>
              </a:solidFill>
              <a:latin typeface="Times New Roman"/>
              <a:cs typeface="Times New Roman"/>
            </a:rPr>
            <a:t>)/2 and </a:t>
          </a:r>
          <a:r>
            <a:rPr lang="en-US" sz="1100" b="0" i="0" u="none" strike="noStrike" baseline="0">
              <a:solidFill>
                <a:schemeClr val="tx1"/>
              </a:solidFill>
              <a:latin typeface="Symbol"/>
            </a:rPr>
            <a:t>s</a:t>
          </a:r>
          <a:r>
            <a:rPr lang="en-US" sz="1100" b="0" i="0" u="none" strike="noStrike" baseline="0">
              <a:solidFill>
                <a:schemeClr val="tx1"/>
              </a:solidFill>
              <a:latin typeface="Times New Roman"/>
              <a:cs typeface="Times New Roman"/>
            </a:rPr>
            <a:t> = [(</a:t>
          </a:r>
          <a:r>
            <a:rPr lang="en-US" sz="1100" b="0" i="1" u="none" strike="noStrike" baseline="0">
              <a:solidFill>
                <a:schemeClr val="tx1"/>
              </a:solidFill>
              <a:latin typeface="Times New Roman"/>
              <a:cs typeface="Times New Roman"/>
            </a:rPr>
            <a:t>b</a:t>
          </a:r>
          <a:r>
            <a:rPr lang="en-US" sz="1100" b="0" i="0" u="none" strike="noStrike" baseline="0">
              <a:solidFill>
                <a:schemeClr val="tx1"/>
              </a:solidFill>
              <a:latin typeface="Times New Roman"/>
              <a:cs typeface="Times New Roman"/>
            </a:rPr>
            <a:t>-</a:t>
          </a:r>
          <a:r>
            <a:rPr lang="en-US" sz="1100" b="0" i="1" u="none" strike="noStrike" baseline="0">
              <a:solidFill>
                <a:schemeClr val="tx1"/>
              </a:solidFill>
              <a:latin typeface="Times New Roman"/>
              <a:cs typeface="Times New Roman"/>
            </a:rPr>
            <a:t>a</a:t>
          </a:r>
          <a:r>
            <a:rPr lang="en-US" sz="1100" b="0" i="0" u="none" strike="noStrike" baseline="0">
              <a:solidFill>
                <a:schemeClr val="tx1"/>
              </a:solidFill>
              <a:latin typeface="Times New Roman"/>
              <a:cs typeface="Times New Roman"/>
            </a:rPr>
            <a:t>+1)</a:t>
          </a:r>
          <a:r>
            <a:rPr lang="en-US" sz="1100" b="0" i="0" u="none" strike="noStrike" baseline="30000">
              <a:solidFill>
                <a:schemeClr val="tx1"/>
              </a:solidFill>
              <a:latin typeface="Times New Roman"/>
              <a:cs typeface="Times New Roman"/>
            </a:rPr>
            <a:t>2</a:t>
          </a:r>
          <a:r>
            <a:rPr lang="en-US" sz="1100" b="0" i="0" u="none" strike="noStrike" baseline="0">
              <a:solidFill>
                <a:schemeClr val="tx1"/>
              </a:solidFill>
              <a:latin typeface="Times New Roman"/>
              <a:cs typeface="Times New Roman"/>
            </a:rPr>
            <a:t>-1]/12]</a:t>
          </a:r>
          <a:r>
            <a:rPr lang="en-US" sz="1100" b="0" i="0" u="none" strike="noStrike" baseline="30000">
              <a:solidFill>
                <a:schemeClr val="tx1"/>
              </a:solidFill>
              <a:latin typeface="Times New Roman"/>
              <a:cs typeface="Times New Roman"/>
            </a:rPr>
            <a:t>0.5</a:t>
          </a:r>
          <a:r>
            <a:rPr lang="en-US" sz="1100" b="0" i="0" u="none" strike="noStrike" baseline="0">
              <a:solidFill>
                <a:schemeClr val="tx1"/>
              </a:solidFill>
              <a:latin typeface="Times New Roman"/>
              <a:cs typeface="Times New Roman"/>
            </a:rPr>
            <a:t>.   Each time you press F9 you will see 10 random numbers from this distribution  Observe the sample statistics to see if they resemble the theoretical values for the distribution.</a:t>
          </a:r>
        </a:p>
      </xdr:txBody>
    </xdr:sp>
    <xdr:clientData/>
  </xdr:twoCellAnchor>
  <xdr:twoCellAnchor>
    <xdr:from>
      <xdr:col>5</xdr:col>
      <xdr:colOff>9524</xdr:colOff>
      <xdr:row>33</xdr:row>
      <xdr:rowOff>9523</xdr:rowOff>
    </xdr:from>
    <xdr:to>
      <xdr:col>9</xdr:col>
      <xdr:colOff>104774</xdr:colOff>
      <xdr:row>42</xdr:row>
      <xdr:rowOff>9525</xdr:rowOff>
    </xdr:to>
    <xdr:sp macro="" textlink="">
      <xdr:nvSpPr>
        <xdr:cNvPr id="3093" name="Text Box 21"/>
        <xdr:cNvSpPr txBox="1">
          <a:spLocks noChangeArrowheads="1"/>
        </xdr:cNvSpPr>
      </xdr:nvSpPr>
      <xdr:spPr bwMode="auto">
        <a:xfrm>
          <a:off x="2257424" y="5495923"/>
          <a:ext cx="3133725" cy="1457327"/>
        </a:xfrm>
        <a:prstGeom prst="rect">
          <a:avLst/>
        </a:prstGeom>
        <a:solidFill>
          <a:srgbClr val="FFFFCC"/>
        </a:solidFill>
        <a:ln w="6350">
          <a:solidFill>
            <a:schemeClr val="tx1"/>
          </a:solid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chemeClr val="accent5">
                  <a:lumMod val="50000"/>
                </a:schemeClr>
              </a:solidFill>
              <a:latin typeface="Times New Roman"/>
              <a:cs typeface="Times New Roman"/>
            </a:rPr>
            <a:t>Suggested Exercises</a:t>
          </a:r>
          <a:r>
            <a:rPr lang="en-US" sz="1100" b="0" i="0" u="none" strike="noStrike" baseline="0">
              <a:solidFill>
                <a:schemeClr val="accent5">
                  <a:lumMod val="50000"/>
                </a:schemeClr>
              </a:solidFill>
              <a:latin typeface="Times New Roman"/>
              <a:cs typeface="Times New Roman"/>
            </a:rPr>
            <a:t>  </a:t>
          </a:r>
          <a:r>
            <a:rPr lang="en-US" sz="1100" b="0" i="0" u="none" strike="noStrike" baseline="0">
              <a:solidFill>
                <a:schemeClr val="tx1"/>
              </a:solidFill>
              <a:latin typeface="Times New Roman"/>
              <a:cs typeface="Times New Roman"/>
            </a:rPr>
            <a:t>(1) Take 5 samples of 100 items.  Record the mean and standard deviation.  What was the maximum deviation from the theoretical values of </a:t>
          </a:r>
          <a:r>
            <a:rPr lang="en-US" sz="1100" b="0" i="0" u="none" strike="noStrike" baseline="0">
              <a:solidFill>
                <a:schemeClr val="tx1"/>
              </a:solidFill>
              <a:latin typeface="Symbol"/>
            </a:rPr>
            <a:t>m</a:t>
          </a:r>
          <a:r>
            <a:rPr lang="en-US" sz="1100" b="0" i="0" u="none" strike="noStrike" baseline="0">
              <a:solidFill>
                <a:schemeClr val="tx1"/>
              </a:solidFill>
              <a:latin typeface="Times New Roman"/>
              <a:cs typeface="Times New Roman"/>
            </a:rPr>
            <a:t> and </a:t>
          </a:r>
          <a:r>
            <a:rPr lang="en-US" sz="1100" b="0" i="0" u="none" strike="noStrike" baseline="0">
              <a:solidFill>
                <a:schemeClr val="tx1"/>
              </a:solidFill>
              <a:latin typeface="Symbol"/>
            </a:rPr>
            <a:t>s</a:t>
          </a:r>
          <a:r>
            <a:rPr lang="en-US" sz="1100" b="0" i="0" u="none" strike="noStrike" baseline="0">
              <a:solidFill>
                <a:schemeClr val="tx1"/>
              </a:solidFill>
              <a:latin typeface="Times New Roman"/>
              <a:cs typeface="Times New Roman"/>
            </a:rPr>
            <a:t>?  (2) Try to think of a situation that might generate uniform discrete random numbers.  Set </a:t>
          </a:r>
          <a:r>
            <a:rPr lang="en-US" sz="1100" b="0" i="1" u="none" strike="noStrike" baseline="0">
              <a:solidFill>
                <a:schemeClr val="tx1"/>
              </a:solidFill>
              <a:latin typeface="Times New Roman"/>
              <a:cs typeface="Times New Roman"/>
            </a:rPr>
            <a:t>a</a:t>
          </a:r>
          <a:r>
            <a:rPr lang="en-US" sz="1100" b="0" i="0" u="none" strike="noStrike" baseline="0">
              <a:solidFill>
                <a:schemeClr val="tx1"/>
              </a:solidFill>
              <a:latin typeface="Times New Roman"/>
              <a:cs typeface="Times New Roman"/>
            </a:rPr>
            <a:t> and </a:t>
          </a:r>
          <a:r>
            <a:rPr lang="en-US" sz="1100" b="0" i="1" u="none" strike="noStrike" baseline="0">
              <a:solidFill>
                <a:schemeClr val="tx1"/>
              </a:solidFill>
              <a:latin typeface="Times New Roman"/>
              <a:cs typeface="Times New Roman"/>
            </a:rPr>
            <a:t>b</a:t>
          </a:r>
          <a:r>
            <a:rPr lang="en-US" sz="1100" b="0" i="0" u="none" strike="noStrike" baseline="0">
              <a:solidFill>
                <a:schemeClr val="tx1"/>
              </a:solidFill>
              <a:latin typeface="Times New Roman"/>
              <a:cs typeface="Times New Roman"/>
            </a:rPr>
            <a:t> accordingly, take some samples, and discuss.  (3) Why might real integer data </a:t>
          </a:r>
          <a:r>
            <a:rPr lang="en-US" sz="1100" b="0" i="1" u="none" strike="noStrike" baseline="0">
              <a:solidFill>
                <a:schemeClr val="tx1"/>
              </a:solidFill>
              <a:latin typeface="Times New Roman"/>
              <a:cs typeface="Times New Roman"/>
            </a:rPr>
            <a:t>not</a:t>
          </a:r>
          <a:r>
            <a:rPr lang="en-US" sz="1100" b="0" i="0" u="none" strike="noStrike" baseline="0">
              <a:solidFill>
                <a:schemeClr val="tx1"/>
              </a:solidFill>
              <a:latin typeface="Times New Roman"/>
              <a:cs typeface="Times New Roman"/>
            </a:rPr>
            <a:t> be uniform?  (4) Do you think uniform integers are common or rare?</a:t>
          </a:r>
        </a:p>
      </xdr:txBody>
    </xdr:sp>
    <xdr:clientData/>
  </xdr:twoCellAnchor>
  <xdr:twoCellAnchor>
    <xdr:from>
      <xdr:col>5</xdr:col>
      <xdr:colOff>19050</xdr:colOff>
      <xdr:row>9</xdr:row>
      <xdr:rowOff>0</xdr:rowOff>
    </xdr:from>
    <xdr:to>
      <xdr:col>8</xdr:col>
      <xdr:colOff>752475</xdr:colOff>
      <xdr:row>22</xdr:row>
      <xdr:rowOff>28575</xdr:rowOff>
    </xdr:to>
    <xdr:graphicFrame macro="">
      <xdr:nvGraphicFramePr>
        <xdr:cNvPr id="3115"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9525</xdr:colOff>
      <xdr:row>1</xdr:row>
      <xdr:rowOff>123825</xdr:rowOff>
    </xdr:from>
    <xdr:to>
      <xdr:col>2</xdr:col>
      <xdr:colOff>733425</xdr:colOff>
      <xdr:row>3</xdr:row>
      <xdr:rowOff>161925</xdr:rowOff>
    </xdr:to>
    <xdr:sp macro="" textlink="">
      <xdr:nvSpPr>
        <xdr:cNvPr id="3098" name="Text Box 26"/>
        <xdr:cNvSpPr txBox="1">
          <a:spLocks noChangeArrowheads="1"/>
        </xdr:cNvSpPr>
      </xdr:nvSpPr>
      <xdr:spPr bwMode="auto">
        <a:xfrm>
          <a:off x="247650" y="314325"/>
          <a:ext cx="1400175" cy="419100"/>
        </a:xfrm>
        <a:prstGeom prst="rect">
          <a:avLst/>
        </a:prstGeom>
        <a:noFill/>
        <a:ln w="9525">
          <a:noFill/>
          <a:miter lim="800000"/>
          <a:headEnd/>
          <a:tailEnd/>
        </a:ln>
        <a:effectLst/>
      </xdr:spPr>
      <xdr:txBody>
        <a:bodyPr vertOverflow="clip" wrap="square" lIns="27432" tIns="27432" rIns="27432" bIns="0" anchor="t" upright="1"/>
        <a:lstStyle/>
        <a:p>
          <a:pPr algn="ctr" rtl="0">
            <a:defRPr sz="1000"/>
          </a:pPr>
          <a:r>
            <a:rPr lang="en-US" sz="1100" b="0" i="1" u="none" strike="noStrike" baseline="0">
              <a:solidFill>
                <a:sysClr val="windowText" lastClr="000000"/>
              </a:solidFill>
              <a:latin typeface="Times New Roman"/>
              <a:cs typeface="Times New Roman"/>
            </a:rPr>
            <a:t>You can change the parameters!  Try it!</a:t>
          </a:r>
        </a:p>
      </xdr:txBody>
    </xdr:sp>
    <xdr:clientData/>
  </xdr:twoCellAnchor>
  <xdr:twoCellAnchor>
    <xdr:from>
      <xdr:col>2</xdr:col>
      <xdr:colOff>371475</xdr:colOff>
      <xdr:row>3</xdr:row>
      <xdr:rowOff>171450</xdr:rowOff>
    </xdr:from>
    <xdr:to>
      <xdr:col>2</xdr:col>
      <xdr:colOff>552450</xdr:colOff>
      <xdr:row>5</xdr:row>
      <xdr:rowOff>104775</xdr:rowOff>
    </xdr:to>
    <xdr:sp macro="" textlink="">
      <xdr:nvSpPr>
        <xdr:cNvPr id="3117" name="Line 27"/>
        <xdr:cNvSpPr>
          <a:spLocks noChangeShapeType="1"/>
        </xdr:cNvSpPr>
      </xdr:nvSpPr>
      <xdr:spPr bwMode="auto">
        <a:xfrm>
          <a:off x="1285875" y="742950"/>
          <a:ext cx="180975" cy="285750"/>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9</xdr:col>
      <xdr:colOff>409575</xdr:colOff>
      <xdr:row>17</xdr:row>
      <xdr:rowOff>95250</xdr:rowOff>
    </xdr:from>
    <xdr:to>
      <xdr:col>18</xdr:col>
      <xdr:colOff>490680</xdr:colOff>
      <xdr:row>38</xdr:row>
      <xdr:rowOff>152400</xdr:rowOff>
    </xdr:to>
    <xdr:pic>
      <xdr:nvPicPr>
        <xdr:cNvPr id="3118" name="Picture 30"/>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695950" y="2990850"/>
          <a:ext cx="5605605" cy="3457575"/>
        </a:xfrm>
        <a:prstGeom prst="rect">
          <a:avLst/>
        </a:prstGeom>
        <a:noFill/>
        <a:ln w="9525">
          <a:noFill/>
          <a:miter lim="800000"/>
          <a:headEnd/>
          <a:tailEnd/>
        </a:ln>
      </xdr:spPr>
    </xdr:pic>
    <xdr:clientData/>
  </xdr:twoCellAnchor>
  <xdr:twoCellAnchor editAs="oneCell">
    <xdr:from>
      <xdr:col>14</xdr:col>
      <xdr:colOff>276225</xdr:colOff>
      <xdr:row>1</xdr:row>
      <xdr:rowOff>66675</xdr:rowOff>
    </xdr:from>
    <xdr:to>
      <xdr:col>17</xdr:col>
      <xdr:colOff>456949</xdr:colOff>
      <xdr:row>10</xdr:row>
      <xdr:rowOff>76006</xdr:rowOff>
    </xdr:to>
    <xdr:pic>
      <xdr:nvPicPr>
        <xdr:cNvPr id="17" name="Picture 16"/>
        <xdr:cNvPicPr>
          <a:picLocks noChangeAspect="1"/>
        </xdr:cNvPicPr>
      </xdr:nvPicPr>
      <xdr:blipFill>
        <a:blip xmlns:r="http://schemas.openxmlformats.org/officeDocument/2006/relationships" r:embed="rId3"/>
        <a:stretch>
          <a:fillRect/>
        </a:stretch>
      </xdr:blipFill>
      <xdr:spPr>
        <a:xfrm>
          <a:off x="8648700" y="257175"/>
          <a:ext cx="2009524" cy="15523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AX111"/>
  <sheetViews>
    <sheetView showGridLines="0" tabSelected="1" workbookViewId="0"/>
  </sheetViews>
  <sheetFormatPr defaultRowHeight="12.75" x14ac:dyDescent="0.2"/>
  <cols>
    <col min="1" max="1" width="3" style="2" customWidth="1"/>
    <col min="2" max="2" width="13.140625" style="2" customWidth="1"/>
    <col min="3" max="3" width="11.140625" style="2" customWidth="1"/>
    <col min="4" max="4" width="2.85546875" style="2" customWidth="1"/>
    <col min="5" max="5" width="10.7109375" style="2" customWidth="1"/>
    <col min="6" max="6" width="12" style="2" customWidth="1"/>
    <col min="7" max="7" width="10.7109375" style="2" customWidth="1"/>
    <col min="8" max="26" width="9.140625" style="2"/>
    <col min="27" max="27" width="12.42578125" style="2" bestFit="1" customWidth="1"/>
    <col min="28" max="29" width="9.140625" style="2"/>
    <col min="30" max="49" width="4.7109375" style="2" customWidth="1"/>
    <col min="50" max="50" width="10.140625" style="2" customWidth="1"/>
    <col min="51" max="16384" width="9.140625" style="2"/>
  </cols>
  <sheetData>
    <row r="1" spans="2:50" ht="15" x14ac:dyDescent="0.2">
      <c r="B1" s="58" t="s">
        <v>22</v>
      </c>
    </row>
    <row r="2" spans="2:50" ht="15" x14ac:dyDescent="0.2">
      <c r="B2" s="1"/>
    </row>
    <row r="3" spans="2:50" ht="15" x14ac:dyDescent="0.2">
      <c r="B3" s="1"/>
      <c r="W3" s="82" t="s">
        <v>13</v>
      </c>
      <c r="X3" s="83"/>
      <c r="Y3" s="83"/>
      <c r="Z3" s="74" t="s">
        <v>6</v>
      </c>
      <c r="AA3" s="75" t="s">
        <v>31</v>
      </c>
    </row>
    <row r="4" spans="2:50" x14ac:dyDescent="0.2">
      <c r="W4" s="76" t="s">
        <v>11</v>
      </c>
      <c r="X4" s="77" t="s">
        <v>12</v>
      </c>
      <c r="Y4" s="77" t="s">
        <v>28</v>
      </c>
      <c r="Z4" s="78" t="s">
        <v>29</v>
      </c>
      <c r="AA4" s="79" t="s">
        <v>30</v>
      </c>
      <c r="AC4"/>
      <c r="AD4"/>
      <c r="AE4"/>
      <c r="AF4"/>
      <c r="AG4"/>
      <c r="AH4"/>
      <c r="AI4"/>
      <c r="AJ4"/>
      <c r="AK4"/>
      <c r="AL4"/>
      <c r="AM4"/>
      <c r="AN4"/>
      <c r="AO4"/>
      <c r="AP4"/>
      <c r="AQ4"/>
      <c r="AR4"/>
      <c r="AS4"/>
      <c r="AT4"/>
      <c r="AU4"/>
      <c r="AV4"/>
      <c r="AW4"/>
      <c r="AX4"/>
    </row>
    <row r="5" spans="2:50" x14ac:dyDescent="0.2">
      <c r="B5" s="84" t="s">
        <v>8</v>
      </c>
      <c r="C5" s="85"/>
      <c r="E5" s="65" t="s">
        <v>15</v>
      </c>
      <c r="F5" s="66" t="s">
        <v>9</v>
      </c>
      <c r="G5" s="67" t="s">
        <v>6</v>
      </c>
      <c r="H5" s="68" t="s">
        <v>10</v>
      </c>
      <c r="W5" s="27">
        <v>0</v>
      </c>
      <c r="X5" s="28">
        <v>1</v>
      </c>
      <c r="Y5" s="28">
        <f t="array" aca="1" ref="Y5:Y25" ca="1">FREQUENCY(C12:C61,W5:W25)</f>
        <v>3</v>
      </c>
      <c r="Z5" s="29">
        <f ca="1">Y5/50</f>
        <v>0.06</v>
      </c>
      <c r="AA5" s="30">
        <f>BINOMDIST(W5,$C$6,$C$7,FALSE)</f>
        <v>2.8247524899999994E-2</v>
      </c>
      <c r="AC5"/>
      <c r="AD5"/>
      <c r="AE5"/>
      <c r="AF5"/>
      <c r="AG5"/>
      <c r="AH5"/>
      <c r="AI5"/>
      <c r="AJ5"/>
      <c r="AK5"/>
      <c r="AL5"/>
      <c r="AM5"/>
      <c r="AN5"/>
      <c r="AO5"/>
      <c r="AP5"/>
      <c r="AQ5"/>
      <c r="AR5"/>
      <c r="AS5"/>
      <c r="AT5"/>
      <c r="AU5"/>
      <c r="AV5"/>
      <c r="AW5"/>
      <c r="AX5"/>
    </row>
    <row r="6" spans="2:50" x14ac:dyDescent="0.2">
      <c r="B6" s="71" t="s">
        <v>23</v>
      </c>
      <c r="C6" s="4">
        <v>10</v>
      </c>
      <c r="D6"/>
      <c r="E6" s="8" t="s">
        <v>0</v>
      </c>
      <c r="F6" s="9">
        <f>C6*C7</f>
        <v>3</v>
      </c>
      <c r="G6" s="9">
        <f ca="1">AVERAGE(C12:C61)</f>
        <v>3.16</v>
      </c>
      <c r="H6" s="10">
        <f ca="1">F6-G6</f>
        <v>-0.16000000000000014</v>
      </c>
      <c r="W6" s="27">
        <v>1</v>
      </c>
      <c r="X6" s="28">
        <v>2</v>
      </c>
      <c r="Y6" s="28">
        <f ca="1"/>
        <v>3</v>
      </c>
      <c r="Z6" s="29">
        <f t="shared" ref="Z6:Z25" ca="1" si="0">Y6/50</f>
        <v>0.06</v>
      </c>
      <c r="AA6" s="30">
        <f t="shared" ref="AA6:AA25" si="1">BINOMDIST(W6,$C$6,$C$7,FALSE)</f>
        <v>0.12106082100000001</v>
      </c>
      <c r="AC6"/>
      <c r="AD6"/>
      <c r="AE6"/>
      <c r="AF6"/>
      <c r="AG6"/>
      <c r="AH6"/>
      <c r="AI6"/>
      <c r="AJ6"/>
      <c r="AK6"/>
      <c r="AL6"/>
      <c r="AM6"/>
      <c r="AN6"/>
      <c r="AO6"/>
      <c r="AP6"/>
      <c r="AQ6"/>
      <c r="AR6"/>
      <c r="AS6"/>
      <c r="AT6"/>
      <c r="AU6"/>
      <c r="AV6"/>
      <c r="AW6"/>
      <c r="AX6"/>
    </row>
    <row r="7" spans="2:50" x14ac:dyDescent="0.2">
      <c r="B7" s="72" t="s">
        <v>24</v>
      </c>
      <c r="C7" s="57">
        <v>0.3</v>
      </c>
      <c r="D7"/>
      <c r="E7" s="11" t="s">
        <v>3</v>
      </c>
      <c r="F7" s="12">
        <f>SQRT(C6*C7*(1-C7))</f>
        <v>1.4491376746189437</v>
      </c>
      <c r="G7" s="12">
        <f ca="1">STDEV(C12:C61)</f>
        <v>1.5565529682144272</v>
      </c>
      <c r="H7" s="13">
        <f ca="1">F7-G7</f>
        <v>-0.10741529359548352</v>
      </c>
      <c r="W7" s="27">
        <v>2</v>
      </c>
      <c r="X7" s="28">
        <v>3</v>
      </c>
      <c r="Y7" s="28">
        <f ca="1"/>
        <v>12</v>
      </c>
      <c r="Z7" s="29">
        <f t="shared" ca="1" si="0"/>
        <v>0.24</v>
      </c>
      <c r="AA7" s="30">
        <f t="shared" si="1"/>
        <v>0.23347444050000005</v>
      </c>
      <c r="AC7"/>
      <c r="AD7"/>
      <c r="AE7"/>
      <c r="AF7"/>
      <c r="AG7"/>
      <c r="AH7"/>
      <c r="AI7"/>
      <c r="AJ7"/>
      <c r="AK7"/>
      <c r="AL7"/>
      <c r="AM7"/>
      <c r="AN7"/>
      <c r="AO7"/>
      <c r="AP7"/>
      <c r="AQ7"/>
      <c r="AR7"/>
      <c r="AS7"/>
      <c r="AT7"/>
      <c r="AU7"/>
      <c r="AV7"/>
      <c r="AW7"/>
      <c r="AX7"/>
    </row>
    <row r="8" spans="2:50" x14ac:dyDescent="0.2">
      <c r="B8" s="5"/>
      <c r="C8" s="3"/>
      <c r="W8" s="27">
        <v>3</v>
      </c>
      <c r="X8" s="28">
        <v>4</v>
      </c>
      <c r="Y8" s="28">
        <f ca="1"/>
        <v>11</v>
      </c>
      <c r="Z8" s="29">
        <f t="shared" ca="1" si="0"/>
        <v>0.22</v>
      </c>
      <c r="AA8" s="30">
        <f t="shared" si="1"/>
        <v>0.26682793200000005</v>
      </c>
      <c r="AC8"/>
      <c r="AD8"/>
      <c r="AE8"/>
      <c r="AF8"/>
      <c r="AG8"/>
      <c r="AH8"/>
      <c r="AI8"/>
      <c r="AJ8"/>
      <c r="AK8"/>
      <c r="AL8"/>
      <c r="AM8"/>
      <c r="AN8"/>
      <c r="AO8"/>
      <c r="AP8"/>
      <c r="AQ8"/>
      <c r="AR8"/>
      <c r="AS8"/>
      <c r="AT8"/>
      <c r="AU8"/>
      <c r="AV8"/>
      <c r="AW8"/>
      <c r="AX8"/>
    </row>
    <row r="9" spans="2:50" x14ac:dyDescent="0.2">
      <c r="W9" s="27">
        <v>4</v>
      </c>
      <c r="X9" s="28">
        <v>5</v>
      </c>
      <c r="Y9" s="28">
        <f ca="1"/>
        <v>10</v>
      </c>
      <c r="Z9" s="29">
        <f t="shared" ca="1" si="0"/>
        <v>0.2</v>
      </c>
      <c r="AA9" s="30">
        <f t="shared" si="1"/>
        <v>0.20012094900000005</v>
      </c>
      <c r="AC9"/>
      <c r="AD9"/>
      <c r="AE9"/>
      <c r="AF9"/>
      <c r="AG9"/>
      <c r="AH9"/>
      <c r="AI9"/>
      <c r="AJ9"/>
      <c r="AK9"/>
      <c r="AL9"/>
      <c r="AM9"/>
      <c r="AN9"/>
      <c r="AO9"/>
      <c r="AP9"/>
      <c r="AQ9"/>
      <c r="AR9"/>
      <c r="AS9"/>
      <c r="AT9"/>
      <c r="AU9"/>
      <c r="AV9"/>
      <c r="AW9"/>
      <c r="AX9"/>
    </row>
    <row r="10" spans="2:50" x14ac:dyDescent="0.2">
      <c r="B10" s="84" t="s">
        <v>16</v>
      </c>
      <c r="C10" s="85"/>
      <c r="W10" s="27">
        <v>5</v>
      </c>
      <c r="X10" s="28">
        <v>6</v>
      </c>
      <c r="Y10" s="28">
        <f ca="1"/>
        <v>8</v>
      </c>
      <c r="Z10" s="29">
        <f t="shared" ca="1" si="0"/>
        <v>0.16</v>
      </c>
      <c r="AA10" s="30">
        <f t="shared" si="1"/>
        <v>0.10291934520000003</v>
      </c>
      <c r="AC10"/>
      <c r="AD10"/>
      <c r="AE10"/>
      <c r="AF10"/>
      <c r="AG10"/>
      <c r="AH10"/>
      <c r="AI10"/>
      <c r="AJ10"/>
      <c r="AK10"/>
      <c r="AL10"/>
      <c r="AM10"/>
      <c r="AN10"/>
      <c r="AO10"/>
      <c r="AP10"/>
      <c r="AQ10"/>
      <c r="AR10"/>
      <c r="AS10"/>
      <c r="AT10"/>
      <c r="AU10"/>
      <c r="AV10"/>
      <c r="AW10"/>
      <c r="AX10"/>
    </row>
    <row r="11" spans="2:50" x14ac:dyDescent="0.2">
      <c r="B11" s="73" t="s">
        <v>6</v>
      </c>
      <c r="C11" s="64" t="s">
        <v>25</v>
      </c>
      <c r="W11" s="27">
        <v>6</v>
      </c>
      <c r="X11" s="28">
        <v>7</v>
      </c>
      <c r="Y11" s="28">
        <f ca="1"/>
        <v>3</v>
      </c>
      <c r="Z11" s="29">
        <f t="shared" ca="1" si="0"/>
        <v>0.06</v>
      </c>
      <c r="AA11" s="30">
        <f t="shared" si="1"/>
        <v>3.6756909000000039E-2</v>
      </c>
      <c r="AC11"/>
      <c r="AD11"/>
      <c r="AE11"/>
      <c r="AF11"/>
      <c r="AG11"/>
      <c r="AH11"/>
      <c r="AI11"/>
      <c r="AJ11"/>
      <c r="AK11"/>
      <c r="AL11"/>
      <c r="AM11"/>
      <c r="AN11"/>
      <c r="AO11"/>
      <c r="AP11"/>
      <c r="AQ11"/>
      <c r="AR11"/>
      <c r="AS11"/>
      <c r="AT11"/>
      <c r="AU11"/>
      <c r="AV11"/>
      <c r="AW11"/>
      <c r="AX11"/>
    </row>
    <row r="12" spans="2:50" x14ac:dyDescent="0.2">
      <c r="B12" s="7">
        <v>1</v>
      </c>
      <c r="C12" s="20">
        <f ca="1">_xlfn.BINOM.INV($C$6,$C$7,RAND())</f>
        <v>2</v>
      </c>
      <c r="W12" s="27">
        <v>7</v>
      </c>
      <c r="X12" s="28">
        <v>8</v>
      </c>
      <c r="Y12" s="28">
        <f ca="1"/>
        <v>0</v>
      </c>
      <c r="Z12" s="29">
        <f t="shared" ca="1" si="0"/>
        <v>0</v>
      </c>
      <c r="AA12" s="30">
        <f t="shared" si="1"/>
        <v>9.0016919999999986E-3</v>
      </c>
      <c r="AC12"/>
      <c r="AD12"/>
      <c r="AE12"/>
      <c r="AF12"/>
      <c r="AG12"/>
      <c r="AH12"/>
      <c r="AI12"/>
      <c r="AJ12"/>
      <c r="AK12"/>
      <c r="AL12"/>
      <c r="AM12"/>
      <c r="AN12"/>
      <c r="AO12"/>
      <c r="AP12"/>
      <c r="AQ12"/>
      <c r="AR12"/>
      <c r="AS12"/>
      <c r="AT12"/>
      <c r="AU12"/>
      <c r="AV12"/>
      <c r="AW12"/>
      <c r="AX12"/>
    </row>
    <row r="13" spans="2:50" x14ac:dyDescent="0.2">
      <c r="B13" s="7">
        <v>2</v>
      </c>
      <c r="C13" s="20">
        <f t="shared" ref="C13:C61" ca="1" si="2">_xlfn.BINOM.INV($C$6,$C$7,RAND())</f>
        <v>5</v>
      </c>
      <c r="W13" s="27">
        <v>8</v>
      </c>
      <c r="X13" s="28">
        <v>9</v>
      </c>
      <c r="Y13" s="28">
        <f ca="1"/>
        <v>0</v>
      </c>
      <c r="Z13" s="29">
        <f t="shared" ca="1" si="0"/>
        <v>0</v>
      </c>
      <c r="AA13" s="30">
        <f t="shared" si="1"/>
        <v>1.446700500000001E-3</v>
      </c>
      <c r="AC13"/>
      <c r="AD13"/>
      <c r="AE13"/>
      <c r="AF13"/>
      <c r="AG13"/>
      <c r="AH13"/>
      <c r="AI13"/>
      <c r="AJ13"/>
      <c r="AK13"/>
      <c r="AL13"/>
      <c r="AM13"/>
      <c r="AN13"/>
      <c r="AO13"/>
      <c r="AP13"/>
      <c r="AQ13"/>
      <c r="AR13"/>
      <c r="AS13"/>
      <c r="AT13"/>
      <c r="AU13"/>
      <c r="AV13"/>
      <c r="AW13"/>
      <c r="AX13"/>
    </row>
    <row r="14" spans="2:50" x14ac:dyDescent="0.2">
      <c r="B14" s="7">
        <v>3</v>
      </c>
      <c r="C14" s="20">
        <f t="shared" ca="1" si="2"/>
        <v>3</v>
      </c>
      <c r="W14" s="27">
        <v>9</v>
      </c>
      <c r="X14" s="28">
        <v>10</v>
      </c>
      <c r="Y14" s="28">
        <f ca="1"/>
        <v>0</v>
      </c>
      <c r="Z14" s="29">
        <f t="shared" ca="1" si="0"/>
        <v>0</v>
      </c>
      <c r="AA14" s="30">
        <f t="shared" si="1"/>
        <v>1.3778099999999991E-4</v>
      </c>
      <c r="AC14"/>
      <c r="AD14"/>
      <c r="AE14"/>
      <c r="AF14"/>
      <c r="AG14"/>
      <c r="AH14"/>
      <c r="AI14"/>
      <c r="AJ14"/>
      <c r="AK14"/>
      <c r="AL14"/>
      <c r="AM14"/>
      <c r="AN14"/>
      <c r="AO14"/>
      <c r="AP14"/>
      <c r="AQ14"/>
      <c r="AR14"/>
      <c r="AS14"/>
      <c r="AT14"/>
      <c r="AU14"/>
      <c r="AV14"/>
      <c r="AW14"/>
      <c r="AX14"/>
    </row>
    <row r="15" spans="2:50" x14ac:dyDescent="0.2">
      <c r="B15" s="7">
        <v>4</v>
      </c>
      <c r="C15" s="20">
        <f t="shared" ca="1" si="2"/>
        <v>4</v>
      </c>
      <c r="W15" s="27">
        <v>10</v>
      </c>
      <c r="X15" s="28">
        <v>11</v>
      </c>
      <c r="Y15" s="28">
        <f ca="1"/>
        <v>0</v>
      </c>
      <c r="Z15" s="29">
        <f t="shared" ca="1" si="0"/>
        <v>0</v>
      </c>
      <c r="AA15" s="30">
        <f t="shared" si="1"/>
        <v>5.9048999999999949E-6</v>
      </c>
      <c r="AC15"/>
      <c r="AD15"/>
      <c r="AE15"/>
      <c r="AF15"/>
      <c r="AG15"/>
      <c r="AH15"/>
      <c r="AI15"/>
      <c r="AJ15"/>
      <c r="AK15"/>
      <c r="AL15"/>
      <c r="AM15"/>
      <c r="AN15"/>
      <c r="AO15"/>
      <c r="AP15"/>
      <c r="AQ15"/>
      <c r="AR15"/>
      <c r="AS15"/>
      <c r="AT15"/>
      <c r="AU15"/>
      <c r="AV15"/>
      <c r="AW15"/>
      <c r="AX15"/>
    </row>
    <row r="16" spans="2:50" x14ac:dyDescent="0.2">
      <c r="B16" s="7">
        <v>5</v>
      </c>
      <c r="C16" s="20">
        <f t="shared" ca="1" si="2"/>
        <v>2</v>
      </c>
      <c r="W16" s="27">
        <v>11</v>
      </c>
      <c r="X16" s="28">
        <v>12</v>
      </c>
      <c r="Y16" s="28">
        <f ca="1"/>
        <v>0</v>
      </c>
      <c r="Z16" s="29">
        <f t="shared" ca="1" si="0"/>
        <v>0</v>
      </c>
      <c r="AA16" s="30" t="e">
        <f t="shared" si="1"/>
        <v>#NUM!</v>
      </c>
      <c r="AC16"/>
      <c r="AD16"/>
      <c r="AE16"/>
      <c r="AF16"/>
      <c r="AG16"/>
      <c r="AH16"/>
      <c r="AI16"/>
      <c r="AJ16"/>
      <c r="AK16"/>
      <c r="AL16"/>
      <c r="AM16"/>
      <c r="AN16"/>
      <c r="AO16"/>
      <c r="AP16"/>
      <c r="AQ16"/>
      <c r="AR16"/>
      <c r="AS16"/>
      <c r="AT16"/>
      <c r="AU16"/>
      <c r="AV16"/>
      <c r="AW16"/>
      <c r="AX16"/>
    </row>
    <row r="17" spans="2:50" x14ac:dyDescent="0.2">
      <c r="B17" s="7">
        <v>6</v>
      </c>
      <c r="C17" s="20">
        <f t="shared" ca="1" si="2"/>
        <v>5</v>
      </c>
      <c r="W17" s="27">
        <v>12</v>
      </c>
      <c r="X17" s="28">
        <v>13</v>
      </c>
      <c r="Y17" s="28">
        <f ca="1"/>
        <v>0</v>
      </c>
      <c r="Z17" s="29">
        <f t="shared" ca="1" si="0"/>
        <v>0</v>
      </c>
      <c r="AA17" s="30" t="e">
        <f t="shared" si="1"/>
        <v>#NUM!</v>
      </c>
      <c r="AC17"/>
      <c r="AD17"/>
      <c r="AE17"/>
      <c r="AF17"/>
      <c r="AG17"/>
      <c r="AH17"/>
      <c r="AI17"/>
      <c r="AJ17"/>
      <c r="AK17"/>
      <c r="AL17"/>
      <c r="AM17"/>
      <c r="AN17"/>
      <c r="AO17"/>
      <c r="AP17"/>
      <c r="AQ17"/>
      <c r="AR17"/>
      <c r="AS17"/>
      <c r="AT17"/>
      <c r="AU17"/>
      <c r="AV17"/>
      <c r="AW17"/>
      <c r="AX17"/>
    </row>
    <row r="18" spans="2:50" x14ac:dyDescent="0.2">
      <c r="B18" s="7">
        <v>7</v>
      </c>
      <c r="C18" s="20">
        <f t="shared" ca="1" si="2"/>
        <v>2</v>
      </c>
      <c r="W18" s="27">
        <v>13</v>
      </c>
      <c r="X18" s="28">
        <v>14</v>
      </c>
      <c r="Y18" s="28">
        <f ca="1"/>
        <v>0</v>
      </c>
      <c r="Z18" s="29">
        <f t="shared" ca="1" si="0"/>
        <v>0</v>
      </c>
      <c r="AA18" s="30" t="e">
        <f t="shared" si="1"/>
        <v>#NUM!</v>
      </c>
      <c r="AC18"/>
      <c r="AD18"/>
      <c r="AE18"/>
      <c r="AF18"/>
      <c r="AG18"/>
      <c r="AH18"/>
      <c r="AI18"/>
      <c r="AJ18"/>
      <c r="AK18"/>
      <c r="AL18"/>
      <c r="AM18"/>
      <c r="AN18"/>
      <c r="AO18"/>
      <c r="AP18"/>
      <c r="AQ18"/>
      <c r="AR18"/>
      <c r="AS18"/>
      <c r="AT18"/>
      <c r="AU18"/>
      <c r="AV18"/>
      <c r="AW18"/>
      <c r="AX18"/>
    </row>
    <row r="19" spans="2:50" x14ac:dyDescent="0.2">
      <c r="B19" s="7">
        <v>8</v>
      </c>
      <c r="C19" s="20">
        <f t="shared" ca="1" si="2"/>
        <v>0</v>
      </c>
      <c r="W19" s="27">
        <v>14</v>
      </c>
      <c r="X19" s="28">
        <v>15</v>
      </c>
      <c r="Y19" s="28">
        <f ca="1"/>
        <v>0</v>
      </c>
      <c r="Z19" s="29">
        <f t="shared" ca="1" si="0"/>
        <v>0</v>
      </c>
      <c r="AA19" s="30" t="e">
        <f t="shared" si="1"/>
        <v>#NUM!</v>
      </c>
      <c r="AC19"/>
      <c r="AD19"/>
      <c r="AE19"/>
      <c r="AF19"/>
      <c r="AG19"/>
      <c r="AH19"/>
      <c r="AI19"/>
      <c r="AJ19"/>
      <c r="AK19"/>
      <c r="AL19"/>
      <c r="AM19"/>
      <c r="AN19"/>
      <c r="AO19"/>
      <c r="AP19"/>
      <c r="AQ19"/>
      <c r="AR19"/>
      <c r="AS19"/>
      <c r="AT19"/>
      <c r="AU19"/>
      <c r="AV19"/>
      <c r="AW19"/>
      <c r="AX19"/>
    </row>
    <row r="20" spans="2:50" x14ac:dyDescent="0.2">
      <c r="B20" s="7">
        <v>9</v>
      </c>
      <c r="C20" s="20">
        <f t="shared" ca="1" si="2"/>
        <v>6</v>
      </c>
      <c r="W20" s="27">
        <v>15</v>
      </c>
      <c r="X20" s="28">
        <v>16</v>
      </c>
      <c r="Y20" s="28">
        <f ca="1"/>
        <v>0</v>
      </c>
      <c r="Z20" s="29">
        <f t="shared" ca="1" si="0"/>
        <v>0</v>
      </c>
      <c r="AA20" s="30" t="e">
        <f t="shared" si="1"/>
        <v>#NUM!</v>
      </c>
      <c r="AC20"/>
      <c r="AD20"/>
      <c r="AE20"/>
      <c r="AF20"/>
      <c r="AG20"/>
      <c r="AH20"/>
      <c r="AI20"/>
      <c r="AJ20"/>
      <c r="AK20"/>
      <c r="AL20"/>
      <c r="AM20"/>
      <c r="AN20"/>
      <c r="AO20"/>
      <c r="AP20"/>
      <c r="AQ20"/>
      <c r="AR20"/>
      <c r="AS20"/>
      <c r="AT20"/>
      <c r="AU20"/>
      <c r="AV20"/>
      <c r="AW20"/>
      <c r="AX20"/>
    </row>
    <row r="21" spans="2:50" x14ac:dyDescent="0.2">
      <c r="B21" s="7">
        <v>10</v>
      </c>
      <c r="C21" s="20">
        <f t="shared" ca="1" si="2"/>
        <v>3</v>
      </c>
      <c r="W21" s="27">
        <v>16</v>
      </c>
      <c r="X21" s="28">
        <v>17</v>
      </c>
      <c r="Y21" s="28">
        <f ca="1"/>
        <v>0</v>
      </c>
      <c r="Z21" s="29">
        <f t="shared" ca="1" si="0"/>
        <v>0</v>
      </c>
      <c r="AA21" s="30" t="e">
        <f t="shared" si="1"/>
        <v>#NUM!</v>
      </c>
      <c r="AC21"/>
      <c r="AD21"/>
      <c r="AE21"/>
      <c r="AF21"/>
      <c r="AG21"/>
      <c r="AH21"/>
      <c r="AI21"/>
      <c r="AJ21"/>
      <c r="AK21"/>
      <c r="AL21"/>
      <c r="AM21"/>
      <c r="AN21"/>
      <c r="AO21"/>
      <c r="AP21"/>
      <c r="AQ21"/>
      <c r="AR21"/>
      <c r="AS21"/>
      <c r="AT21"/>
      <c r="AU21"/>
      <c r="AV21"/>
      <c r="AW21"/>
      <c r="AX21"/>
    </row>
    <row r="22" spans="2:50" x14ac:dyDescent="0.2">
      <c r="B22" s="7">
        <v>11</v>
      </c>
      <c r="C22" s="20">
        <f t="shared" ca="1" si="2"/>
        <v>3</v>
      </c>
      <c r="W22" s="27">
        <v>17</v>
      </c>
      <c r="X22" s="28">
        <v>18</v>
      </c>
      <c r="Y22" s="28">
        <f ca="1"/>
        <v>0</v>
      </c>
      <c r="Z22" s="29">
        <f t="shared" ca="1" si="0"/>
        <v>0</v>
      </c>
      <c r="AA22" s="30" t="e">
        <f t="shared" si="1"/>
        <v>#NUM!</v>
      </c>
      <c r="AC22"/>
      <c r="AD22"/>
      <c r="AE22"/>
      <c r="AF22"/>
      <c r="AG22"/>
      <c r="AH22"/>
      <c r="AI22"/>
      <c r="AJ22"/>
      <c r="AK22"/>
      <c r="AL22"/>
      <c r="AM22"/>
      <c r="AN22"/>
      <c r="AO22"/>
      <c r="AP22"/>
      <c r="AQ22"/>
      <c r="AR22"/>
      <c r="AS22"/>
      <c r="AT22"/>
      <c r="AU22"/>
      <c r="AV22"/>
      <c r="AW22"/>
      <c r="AX22"/>
    </row>
    <row r="23" spans="2:50" x14ac:dyDescent="0.2">
      <c r="B23" s="7">
        <v>12</v>
      </c>
      <c r="C23" s="20">
        <f t="shared" ca="1" si="2"/>
        <v>3</v>
      </c>
      <c r="W23" s="27">
        <v>18</v>
      </c>
      <c r="X23" s="28">
        <v>19</v>
      </c>
      <c r="Y23" s="28">
        <f ca="1"/>
        <v>0</v>
      </c>
      <c r="Z23" s="29">
        <f t="shared" ca="1" si="0"/>
        <v>0</v>
      </c>
      <c r="AA23" s="30" t="e">
        <f t="shared" si="1"/>
        <v>#NUM!</v>
      </c>
      <c r="AC23"/>
      <c r="AD23"/>
      <c r="AE23"/>
      <c r="AF23"/>
      <c r="AG23"/>
      <c r="AH23"/>
      <c r="AI23"/>
      <c r="AJ23"/>
      <c r="AK23"/>
      <c r="AL23"/>
      <c r="AM23"/>
      <c r="AN23"/>
      <c r="AO23"/>
      <c r="AP23"/>
      <c r="AQ23"/>
      <c r="AR23"/>
      <c r="AS23"/>
      <c r="AT23"/>
      <c r="AU23"/>
      <c r="AV23"/>
      <c r="AW23"/>
      <c r="AX23"/>
    </row>
    <row r="24" spans="2:50" x14ac:dyDescent="0.2">
      <c r="B24" s="7">
        <v>13</v>
      </c>
      <c r="C24" s="20">
        <f t="shared" ca="1" si="2"/>
        <v>2</v>
      </c>
      <c r="W24" s="27">
        <v>19</v>
      </c>
      <c r="X24" s="28">
        <v>20</v>
      </c>
      <c r="Y24" s="28">
        <f ca="1"/>
        <v>0</v>
      </c>
      <c r="Z24" s="29">
        <f t="shared" ca="1" si="0"/>
        <v>0</v>
      </c>
      <c r="AA24" s="30" t="e">
        <f t="shared" si="1"/>
        <v>#NUM!</v>
      </c>
      <c r="AC24"/>
      <c r="AD24"/>
      <c r="AE24"/>
      <c r="AF24"/>
      <c r="AG24"/>
      <c r="AH24"/>
      <c r="AI24"/>
      <c r="AJ24"/>
      <c r="AK24"/>
      <c r="AL24"/>
      <c r="AM24"/>
      <c r="AN24"/>
      <c r="AO24"/>
      <c r="AP24"/>
      <c r="AQ24"/>
      <c r="AR24"/>
      <c r="AS24"/>
      <c r="AT24"/>
      <c r="AU24"/>
      <c r="AV24"/>
      <c r="AW24"/>
      <c r="AX24"/>
    </row>
    <row r="25" spans="2:50" x14ac:dyDescent="0.2">
      <c r="B25" s="7">
        <v>14</v>
      </c>
      <c r="C25" s="20">
        <f t="shared" ca="1" si="2"/>
        <v>3</v>
      </c>
      <c r="W25" s="27">
        <v>20</v>
      </c>
      <c r="X25" s="28">
        <v>21</v>
      </c>
      <c r="Y25" s="28">
        <f ca="1"/>
        <v>0</v>
      </c>
      <c r="Z25" s="29">
        <f t="shared" ca="1" si="0"/>
        <v>0</v>
      </c>
      <c r="AA25" s="30" t="e">
        <f t="shared" si="1"/>
        <v>#NUM!</v>
      </c>
      <c r="AC25"/>
      <c r="AD25"/>
      <c r="AE25"/>
      <c r="AF25"/>
      <c r="AG25"/>
      <c r="AH25"/>
      <c r="AI25"/>
      <c r="AJ25"/>
      <c r="AK25"/>
      <c r="AL25"/>
      <c r="AM25"/>
      <c r="AN25"/>
      <c r="AO25"/>
      <c r="AP25"/>
      <c r="AQ25"/>
      <c r="AR25"/>
      <c r="AS25"/>
      <c r="AT25"/>
      <c r="AU25"/>
      <c r="AV25"/>
      <c r="AW25"/>
      <c r="AX25"/>
    </row>
    <row r="26" spans="2:50" ht="15.75" x14ac:dyDescent="0.25">
      <c r="B26" s="7">
        <v>15</v>
      </c>
      <c r="C26" s="20">
        <f t="shared" ca="1" si="2"/>
        <v>6</v>
      </c>
      <c r="K26" s="80" t="s">
        <v>35</v>
      </c>
      <c r="W26" s="31"/>
      <c r="X26" s="32" t="s">
        <v>17</v>
      </c>
      <c r="Y26" s="33">
        <f ca="1">SUM(Y5:Y25)</f>
        <v>50</v>
      </c>
      <c r="Z26" s="34">
        <f ca="1">SUM(Z5:Z25)</f>
        <v>1</v>
      </c>
      <c r="AA26" s="35" t="e">
        <f>SUM(AA5:AA25)</f>
        <v>#NUM!</v>
      </c>
      <c r="AC26"/>
      <c r="AD26"/>
      <c r="AE26"/>
      <c r="AF26"/>
      <c r="AG26"/>
      <c r="AH26"/>
      <c r="AI26"/>
      <c r="AJ26"/>
      <c r="AK26"/>
      <c r="AL26"/>
      <c r="AM26"/>
      <c r="AN26"/>
      <c r="AO26"/>
      <c r="AP26"/>
      <c r="AQ26"/>
      <c r="AR26"/>
      <c r="AS26"/>
      <c r="AT26"/>
      <c r="AU26"/>
      <c r="AV26"/>
      <c r="AW26"/>
      <c r="AX26"/>
    </row>
    <row r="27" spans="2:50" x14ac:dyDescent="0.2">
      <c r="B27" s="7">
        <v>16</v>
      </c>
      <c r="C27" s="20">
        <f t="shared" ca="1" si="2"/>
        <v>3</v>
      </c>
      <c r="AC27"/>
      <c r="AD27"/>
      <c r="AE27"/>
      <c r="AF27"/>
      <c r="AG27"/>
      <c r="AH27"/>
      <c r="AI27"/>
      <c r="AJ27"/>
      <c r="AK27"/>
      <c r="AL27"/>
      <c r="AM27"/>
      <c r="AN27"/>
      <c r="AO27"/>
      <c r="AP27"/>
      <c r="AQ27"/>
      <c r="AR27"/>
      <c r="AS27"/>
      <c r="AT27"/>
      <c r="AU27"/>
      <c r="AV27"/>
      <c r="AW27"/>
      <c r="AX27"/>
    </row>
    <row r="28" spans="2:50" x14ac:dyDescent="0.2">
      <c r="B28" s="7">
        <v>17</v>
      </c>
      <c r="C28" s="20">
        <f t="shared" ca="1" si="2"/>
        <v>4</v>
      </c>
      <c r="AC28"/>
      <c r="AD28"/>
      <c r="AE28"/>
      <c r="AF28"/>
      <c r="AG28"/>
      <c r="AH28"/>
      <c r="AI28"/>
      <c r="AJ28"/>
      <c r="AK28"/>
      <c r="AL28"/>
      <c r="AM28"/>
      <c r="AN28"/>
      <c r="AO28"/>
      <c r="AP28"/>
      <c r="AQ28"/>
      <c r="AR28"/>
      <c r="AS28"/>
      <c r="AT28"/>
      <c r="AU28"/>
      <c r="AV28"/>
      <c r="AW28"/>
      <c r="AX28"/>
    </row>
    <row r="29" spans="2:50" x14ac:dyDescent="0.2">
      <c r="B29" s="7">
        <v>18</v>
      </c>
      <c r="C29" s="20">
        <f t="shared" ca="1" si="2"/>
        <v>2</v>
      </c>
      <c r="AC29"/>
      <c r="AD29"/>
      <c r="AE29"/>
      <c r="AF29"/>
      <c r="AG29"/>
      <c r="AH29"/>
      <c r="AI29"/>
      <c r="AJ29"/>
      <c r="AK29"/>
      <c r="AL29"/>
      <c r="AM29"/>
      <c r="AN29"/>
      <c r="AO29"/>
      <c r="AP29"/>
      <c r="AQ29"/>
      <c r="AR29"/>
      <c r="AS29"/>
      <c r="AT29"/>
      <c r="AU29"/>
      <c r="AV29"/>
      <c r="AW29"/>
      <c r="AX29"/>
    </row>
    <row r="30" spans="2:50" x14ac:dyDescent="0.2">
      <c r="B30" s="7">
        <v>19</v>
      </c>
      <c r="C30" s="20">
        <f t="shared" ca="1" si="2"/>
        <v>2</v>
      </c>
      <c r="AC30"/>
      <c r="AD30"/>
      <c r="AE30"/>
      <c r="AF30"/>
      <c r="AG30"/>
      <c r="AH30"/>
      <c r="AI30"/>
      <c r="AJ30"/>
      <c r="AK30"/>
      <c r="AL30"/>
      <c r="AM30"/>
      <c r="AN30"/>
      <c r="AO30"/>
      <c r="AP30"/>
      <c r="AQ30"/>
      <c r="AR30"/>
      <c r="AS30"/>
      <c r="AT30"/>
      <c r="AU30"/>
      <c r="AV30"/>
      <c r="AW30"/>
      <c r="AX30"/>
    </row>
    <row r="31" spans="2:50" x14ac:dyDescent="0.2">
      <c r="B31" s="7">
        <v>20</v>
      </c>
      <c r="C31" s="20">
        <f t="shared" ca="1" si="2"/>
        <v>3</v>
      </c>
      <c r="AC31"/>
      <c r="AD31"/>
      <c r="AE31"/>
      <c r="AF31"/>
      <c r="AG31"/>
      <c r="AH31"/>
      <c r="AI31"/>
      <c r="AJ31"/>
      <c r="AK31"/>
      <c r="AL31"/>
      <c r="AM31"/>
      <c r="AN31"/>
      <c r="AO31"/>
      <c r="AP31"/>
      <c r="AQ31"/>
      <c r="AR31"/>
      <c r="AS31"/>
      <c r="AT31"/>
      <c r="AU31"/>
      <c r="AV31"/>
      <c r="AW31"/>
      <c r="AX31"/>
    </row>
    <row r="32" spans="2:50" x14ac:dyDescent="0.2">
      <c r="B32" s="7">
        <v>21</v>
      </c>
      <c r="C32" s="20">
        <f t="shared" ca="1" si="2"/>
        <v>2</v>
      </c>
      <c r="AC32"/>
      <c r="AD32"/>
      <c r="AE32"/>
      <c r="AF32"/>
      <c r="AG32"/>
      <c r="AH32"/>
      <c r="AI32"/>
      <c r="AJ32"/>
      <c r="AK32"/>
      <c r="AL32"/>
      <c r="AM32"/>
      <c r="AN32"/>
      <c r="AO32"/>
      <c r="AP32"/>
      <c r="AQ32"/>
      <c r="AR32"/>
      <c r="AS32"/>
      <c r="AT32"/>
      <c r="AU32"/>
      <c r="AV32"/>
      <c r="AW32"/>
      <c r="AX32"/>
    </row>
    <row r="33" spans="2:50" x14ac:dyDescent="0.2">
      <c r="B33" s="7">
        <v>22</v>
      </c>
      <c r="C33" s="20">
        <f t="shared" ca="1" si="2"/>
        <v>5</v>
      </c>
      <c r="AC33"/>
      <c r="AD33"/>
      <c r="AE33"/>
      <c r="AF33"/>
      <c r="AG33"/>
      <c r="AH33"/>
      <c r="AI33"/>
      <c r="AJ33"/>
      <c r="AK33"/>
      <c r="AL33"/>
      <c r="AM33"/>
      <c r="AN33"/>
      <c r="AO33"/>
      <c r="AP33"/>
      <c r="AQ33"/>
      <c r="AR33"/>
      <c r="AS33"/>
      <c r="AT33"/>
      <c r="AU33"/>
      <c r="AV33"/>
      <c r="AW33"/>
      <c r="AX33"/>
    </row>
    <row r="34" spans="2:50" x14ac:dyDescent="0.2">
      <c r="B34" s="7">
        <v>23</v>
      </c>
      <c r="C34" s="20">
        <f t="shared" ca="1" si="2"/>
        <v>5</v>
      </c>
      <c r="AC34"/>
      <c r="AD34"/>
      <c r="AE34"/>
      <c r="AF34"/>
      <c r="AG34"/>
      <c r="AH34"/>
      <c r="AI34"/>
      <c r="AJ34"/>
      <c r="AK34"/>
      <c r="AL34"/>
      <c r="AM34"/>
      <c r="AN34"/>
      <c r="AO34"/>
      <c r="AP34"/>
      <c r="AQ34"/>
      <c r="AR34"/>
      <c r="AS34"/>
      <c r="AT34"/>
      <c r="AU34"/>
      <c r="AV34"/>
      <c r="AW34"/>
      <c r="AX34"/>
    </row>
    <row r="35" spans="2:50" x14ac:dyDescent="0.2">
      <c r="B35" s="7">
        <v>24</v>
      </c>
      <c r="C35" s="20">
        <f t="shared" ca="1" si="2"/>
        <v>2</v>
      </c>
      <c r="E35" s="6"/>
      <c r="H35" s="6"/>
      <c r="AC35"/>
      <c r="AD35"/>
      <c r="AE35"/>
      <c r="AF35"/>
      <c r="AG35"/>
      <c r="AH35"/>
      <c r="AI35"/>
      <c r="AJ35"/>
      <c r="AK35"/>
      <c r="AL35"/>
      <c r="AM35"/>
      <c r="AN35"/>
      <c r="AO35"/>
      <c r="AP35"/>
      <c r="AQ35"/>
      <c r="AR35"/>
      <c r="AS35"/>
      <c r="AT35"/>
      <c r="AU35"/>
      <c r="AV35"/>
      <c r="AW35"/>
      <c r="AX35"/>
    </row>
    <row r="36" spans="2:50" x14ac:dyDescent="0.2">
      <c r="B36" s="7">
        <v>25</v>
      </c>
      <c r="C36" s="20">
        <f t="shared" ca="1" si="2"/>
        <v>5</v>
      </c>
      <c r="AC36"/>
      <c r="AD36"/>
      <c r="AE36"/>
      <c r="AF36"/>
      <c r="AG36"/>
      <c r="AH36"/>
      <c r="AI36"/>
      <c r="AJ36"/>
      <c r="AK36"/>
      <c r="AL36"/>
      <c r="AM36"/>
      <c r="AN36"/>
      <c r="AO36"/>
      <c r="AP36"/>
      <c r="AQ36"/>
      <c r="AR36"/>
      <c r="AS36"/>
      <c r="AT36"/>
      <c r="AU36"/>
      <c r="AV36"/>
      <c r="AW36"/>
      <c r="AX36"/>
    </row>
    <row r="37" spans="2:50" x14ac:dyDescent="0.2">
      <c r="B37" s="7">
        <v>26</v>
      </c>
      <c r="C37" s="20">
        <f t="shared" ca="1" si="2"/>
        <v>2</v>
      </c>
      <c r="AC37"/>
      <c r="AD37"/>
      <c r="AE37"/>
      <c r="AF37"/>
      <c r="AG37"/>
      <c r="AH37"/>
      <c r="AI37"/>
      <c r="AJ37"/>
      <c r="AK37"/>
      <c r="AL37"/>
      <c r="AM37"/>
      <c r="AN37"/>
      <c r="AO37"/>
      <c r="AP37"/>
      <c r="AQ37"/>
      <c r="AR37"/>
      <c r="AS37"/>
      <c r="AT37"/>
      <c r="AU37"/>
      <c r="AV37"/>
      <c r="AW37"/>
      <c r="AX37"/>
    </row>
    <row r="38" spans="2:50" x14ac:dyDescent="0.2">
      <c r="B38" s="7">
        <v>27</v>
      </c>
      <c r="C38" s="20">
        <f t="shared" ca="1" si="2"/>
        <v>3</v>
      </c>
      <c r="AC38"/>
      <c r="AD38"/>
      <c r="AE38"/>
      <c r="AF38"/>
      <c r="AG38"/>
      <c r="AH38"/>
      <c r="AI38"/>
      <c r="AJ38"/>
      <c r="AK38"/>
      <c r="AL38"/>
      <c r="AM38"/>
      <c r="AN38"/>
      <c r="AO38"/>
      <c r="AP38"/>
      <c r="AQ38"/>
      <c r="AR38"/>
      <c r="AS38"/>
      <c r="AT38"/>
      <c r="AU38"/>
      <c r="AV38"/>
      <c r="AW38"/>
      <c r="AX38"/>
    </row>
    <row r="39" spans="2:50" x14ac:dyDescent="0.2">
      <c r="B39" s="7">
        <v>28</v>
      </c>
      <c r="C39" s="20">
        <f t="shared" ca="1" si="2"/>
        <v>5</v>
      </c>
      <c r="AC39"/>
      <c r="AD39"/>
      <c r="AE39"/>
      <c r="AF39"/>
      <c r="AG39"/>
      <c r="AH39"/>
      <c r="AI39"/>
      <c r="AJ39"/>
      <c r="AK39"/>
      <c r="AL39"/>
      <c r="AM39"/>
      <c r="AN39"/>
      <c r="AO39"/>
      <c r="AP39"/>
      <c r="AQ39"/>
      <c r="AR39"/>
      <c r="AS39"/>
      <c r="AT39"/>
      <c r="AU39"/>
      <c r="AV39"/>
      <c r="AW39"/>
      <c r="AX39"/>
    </row>
    <row r="40" spans="2:50" x14ac:dyDescent="0.2">
      <c r="B40" s="7">
        <v>29</v>
      </c>
      <c r="C40" s="20">
        <f t="shared" ca="1" si="2"/>
        <v>5</v>
      </c>
      <c r="AC40"/>
      <c r="AD40"/>
      <c r="AE40"/>
      <c r="AF40"/>
      <c r="AG40"/>
      <c r="AH40"/>
      <c r="AI40"/>
      <c r="AJ40"/>
      <c r="AK40"/>
      <c r="AL40"/>
      <c r="AM40"/>
      <c r="AN40"/>
      <c r="AO40"/>
      <c r="AP40"/>
      <c r="AQ40"/>
      <c r="AR40"/>
      <c r="AS40"/>
      <c r="AT40"/>
      <c r="AU40"/>
      <c r="AV40"/>
      <c r="AW40"/>
      <c r="AX40"/>
    </row>
    <row r="41" spans="2:50" x14ac:dyDescent="0.2">
      <c r="B41" s="7">
        <v>30</v>
      </c>
      <c r="C41" s="20">
        <f t="shared" ca="1" si="2"/>
        <v>4</v>
      </c>
      <c r="AC41"/>
      <c r="AD41"/>
      <c r="AE41"/>
      <c r="AF41"/>
      <c r="AG41"/>
      <c r="AH41"/>
      <c r="AI41"/>
      <c r="AJ41"/>
      <c r="AK41"/>
      <c r="AL41"/>
      <c r="AM41"/>
      <c r="AN41"/>
      <c r="AO41"/>
      <c r="AP41"/>
      <c r="AQ41"/>
      <c r="AR41"/>
      <c r="AS41"/>
      <c r="AT41"/>
      <c r="AU41"/>
      <c r="AV41"/>
      <c r="AW41"/>
      <c r="AX41"/>
    </row>
    <row r="42" spans="2:50" x14ac:dyDescent="0.2">
      <c r="B42" s="7">
        <v>31</v>
      </c>
      <c r="C42" s="20">
        <f t="shared" ca="1" si="2"/>
        <v>1</v>
      </c>
      <c r="AC42"/>
      <c r="AD42"/>
      <c r="AE42"/>
      <c r="AF42"/>
      <c r="AG42"/>
      <c r="AH42"/>
      <c r="AI42"/>
      <c r="AJ42"/>
      <c r="AK42"/>
      <c r="AL42"/>
      <c r="AM42"/>
      <c r="AN42"/>
      <c r="AO42"/>
      <c r="AP42"/>
      <c r="AQ42"/>
      <c r="AR42"/>
      <c r="AS42"/>
      <c r="AT42"/>
      <c r="AU42"/>
      <c r="AV42"/>
      <c r="AW42"/>
      <c r="AX42"/>
    </row>
    <row r="43" spans="2:50" x14ac:dyDescent="0.2">
      <c r="B43" s="7">
        <v>32</v>
      </c>
      <c r="C43" s="20">
        <f t="shared" ca="1" si="2"/>
        <v>4</v>
      </c>
      <c r="AC43"/>
      <c r="AD43"/>
      <c r="AE43"/>
      <c r="AF43"/>
      <c r="AG43"/>
      <c r="AH43"/>
      <c r="AI43"/>
      <c r="AJ43"/>
      <c r="AK43"/>
      <c r="AL43"/>
      <c r="AM43"/>
      <c r="AN43"/>
      <c r="AO43"/>
      <c r="AP43"/>
      <c r="AQ43"/>
      <c r="AR43"/>
      <c r="AS43"/>
      <c r="AT43"/>
      <c r="AU43"/>
      <c r="AV43"/>
      <c r="AW43"/>
      <c r="AX43"/>
    </row>
    <row r="44" spans="2:50" x14ac:dyDescent="0.2">
      <c r="B44" s="7">
        <v>33</v>
      </c>
      <c r="C44" s="20">
        <f t="shared" ca="1" si="2"/>
        <v>4</v>
      </c>
      <c r="AC44"/>
      <c r="AD44"/>
      <c r="AE44"/>
      <c r="AF44"/>
      <c r="AG44"/>
      <c r="AH44"/>
      <c r="AI44"/>
      <c r="AJ44"/>
      <c r="AK44"/>
      <c r="AL44"/>
      <c r="AM44"/>
      <c r="AN44"/>
      <c r="AO44"/>
      <c r="AP44"/>
      <c r="AQ44"/>
      <c r="AR44"/>
      <c r="AS44"/>
      <c r="AT44"/>
      <c r="AU44"/>
      <c r="AV44"/>
      <c r="AW44"/>
      <c r="AX44"/>
    </row>
    <row r="45" spans="2:50" x14ac:dyDescent="0.2">
      <c r="B45" s="7">
        <v>34</v>
      </c>
      <c r="C45" s="20">
        <f t="shared" ca="1" si="2"/>
        <v>4</v>
      </c>
      <c r="AC45"/>
      <c r="AD45"/>
      <c r="AE45"/>
      <c r="AF45"/>
      <c r="AG45"/>
      <c r="AH45"/>
      <c r="AI45"/>
      <c r="AJ45"/>
      <c r="AK45"/>
      <c r="AL45"/>
      <c r="AM45"/>
      <c r="AN45"/>
      <c r="AO45"/>
      <c r="AP45"/>
      <c r="AQ45"/>
      <c r="AR45"/>
      <c r="AS45"/>
      <c r="AT45"/>
      <c r="AU45"/>
      <c r="AV45"/>
      <c r="AW45"/>
      <c r="AX45"/>
    </row>
    <row r="46" spans="2:50" x14ac:dyDescent="0.2">
      <c r="B46" s="7">
        <v>35</v>
      </c>
      <c r="C46" s="20">
        <f t="shared" ca="1" si="2"/>
        <v>4</v>
      </c>
      <c r="AC46"/>
      <c r="AD46"/>
      <c r="AE46"/>
      <c r="AF46"/>
      <c r="AG46"/>
      <c r="AH46"/>
      <c r="AI46"/>
      <c r="AJ46"/>
      <c r="AK46"/>
      <c r="AL46"/>
      <c r="AM46"/>
      <c r="AN46"/>
      <c r="AO46"/>
      <c r="AP46"/>
      <c r="AQ46"/>
      <c r="AR46"/>
      <c r="AS46"/>
      <c r="AT46"/>
      <c r="AU46"/>
      <c r="AV46"/>
      <c r="AW46"/>
      <c r="AX46"/>
    </row>
    <row r="47" spans="2:50" x14ac:dyDescent="0.2">
      <c r="B47" s="7">
        <v>36</v>
      </c>
      <c r="C47" s="20">
        <f t="shared" ca="1" si="2"/>
        <v>0</v>
      </c>
      <c r="AC47"/>
      <c r="AD47"/>
      <c r="AE47"/>
      <c r="AF47"/>
      <c r="AG47"/>
      <c r="AH47"/>
      <c r="AI47"/>
      <c r="AJ47"/>
      <c r="AK47"/>
      <c r="AL47"/>
      <c r="AM47"/>
      <c r="AN47"/>
      <c r="AO47"/>
      <c r="AP47"/>
      <c r="AQ47"/>
      <c r="AR47"/>
      <c r="AS47"/>
      <c r="AT47"/>
      <c r="AU47"/>
      <c r="AV47"/>
      <c r="AW47"/>
      <c r="AX47"/>
    </row>
    <row r="48" spans="2:50" x14ac:dyDescent="0.2">
      <c r="B48" s="7">
        <v>37</v>
      </c>
      <c r="C48" s="20">
        <f t="shared" ca="1" si="2"/>
        <v>1</v>
      </c>
      <c r="AC48"/>
      <c r="AD48"/>
      <c r="AE48"/>
      <c r="AF48"/>
      <c r="AG48"/>
      <c r="AH48"/>
      <c r="AI48"/>
      <c r="AJ48"/>
      <c r="AK48"/>
      <c r="AL48"/>
      <c r="AM48"/>
      <c r="AN48"/>
      <c r="AO48"/>
      <c r="AP48"/>
      <c r="AQ48"/>
      <c r="AR48"/>
      <c r="AS48"/>
      <c r="AT48"/>
      <c r="AU48"/>
      <c r="AV48"/>
      <c r="AW48"/>
      <c r="AX48"/>
    </row>
    <row r="49" spans="2:50" x14ac:dyDescent="0.2">
      <c r="B49" s="7">
        <v>38</v>
      </c>
      <c r="C49" s="20">
        <f t="shared" ca="1" si="2"/>
        <v>4</v>
      </c>
      <c r="AC49"/>
      <c r="AD49"/>
      <c r="AE49"/>
      <c r="AF49"/>
      <c r="AG49"/>
      <c r="AH49"/>
      <c r="AI49"/>
      <c r="AJ49"/>
      <c r="AK49"/>
      <c r="AL49"/>
      <c r="AM49"/>
      <c r="AN49"/>
      <c r="AO49"/>
      <c r="AP49"/>
      <c r="AQ49"/>
      <c r="AR49"/>
      <c r="AS49"/>
      <c r="AT49"/>
      <c r="AU49"/>
      <c r="AV49"/>
      <c r="AW49"/>
      <c r="AX49"/>
    </row>
    <row r="50" spans="2:50" x14ac:dyDescent="0.2">
      <c r="B50" s="7">
        <v>39</v>
      </c>
      <c r="C50" s="20">
        <f t="shared" ca="1" si="2"/>
        <v>3</v>
      </c>
      <c r="AC50"/>
      <c r="AD50"/>
      <c r="AE50"/>
      <c r="AF50"/>
      <c r="AG50"/>
      <c r="AH50"/>
      <c r="AI50"/>
      <c r="AJ50"/>
      <c r="AK50"/>
      <c r="AL50"/>
      <c r="AM50"/>
      <c r="AN50"/>
      <c r="AO50"/>
      <c r="AP50"/>
      <c r="AQ50"/>
      <c r="AR50"/>
      <c r="AS50"/>
      <c r="AT50"/>
      <c r="AU50"/>
      <c r="AV50"/>
      <c r="AW50"/>
      <c r="AX50"/>
    </row>
    <row r="51" spans="2:50" x14ac:dyDescent="0.2">
      <c r="B51" s="7">
        <v>40</v>
      </c>
      <c r="C51" s="20">
        <f t="shared" ca="1" si="2"/>
        <v>2</v>
      </c>
      <c r="AC51"/>
      <c r="AD51"/>
      <c r="AE51"/>
      <c r="AF51"/>
      <c r="AG51"/>
      <c r="AH51"/>
      <c r="AI51"/>
      <c r="AJ51"/>
      <c r="AK51"/>
      <c r="AL51"/>
      <c r="AM51"/>
      <c r="AN51"/>
      <c r="AO51"/>
      <c r="AP51"/>
      <c r="AQ51"/>
      <c r="AR51"/>
      <c r="AS51"/>
      <c r="AT51"/>
      <c r="AU51"/>
      <c r="AV51"/>
      <c r="AW51"/>
      <c r="AX51"/>
    </row>
    <row r="52" spans="2:50" x14ac:dyDescent="0.2">
      <c r="B52" s="7">
        <v>41</v>
      </c>
      <c r="C52" s="20">
        <f t="shared" ca="1" si="2"/>
        <v>3</v>
      </c>
      <c r="AC52"/>
      <c r="AD52"/>
      <c r="AE52"/>
      <c r="AF52"/>
      <c r="AG52"/>
      <c r="AH52"/>
      <c r="AI52"/>
      <c r="AJ52"/>
      <c r="AK52"/>
      <c r="AL52"/>
      <c r="AM52"/>
      <c r="AN52"/>
      <c r="AO52"/>
      <c r="AP52"/>
      <c r="AQ52"/>
      <c r="AR52"/>
      <c r="AS52"/>
      <c r="AT52"/>
      <c r="AU52"/>
      <c r="AV52"/>
      <c r="AW52"/>
      <c r="AX52"/>
    </row>
    <row r="53" spans="2:50" x14ac:dyDescent="0.2">
      <c r="B53" s="7">
        <v>42</v>
      </c>
      <c r="C53" s="20">
        <f t="shared" ca="1" si="2"/>
        <v>1</v>
      </c>
      <c r="AC53"/>
      <c r="AD53"/>
      <c r="AE53"/>
      <c r="AF53"/>
      <c r="AG53"/>
      <c r="AH53"/>
      <c r="AI53"/>
      <c r="AJ53"/>
      <c r="AK53"/>
      <c r="AL53"/>
      <c r="AM53"/>
      <c r="AN53"/>
      <c r="AO53"/>
      <c r="AP53"/>
      <c r="AQ53"/>
      <c r="AR53"/>
      <c r="AS53"/>
      <c r="AT53"/>
      <c r="AU53"/>
      <c r="AV53"/>
      <c r="AW53"/>
      <c r="AX53"/>
    </row>
    <row r="54" spans="2:50" x14ac:dyDescent="0.2">
      <c r="B54" s="7">
        <v>43</v>
      </c>
      <c r="C54" s="20">
        <f t="shared" ca="1" si="2"/>
        <v>2</v>
      </c>
      <c r="F54" s="2" t="e">
        <f>binom</f>
        <v>#NAME?</v>
      </c>
      <c r="AC54"/>
      <c r="AD54"/>
      <c r="AE54"/>
      <c r="AF54"/>
      <c r="AG54"/>
      <c r="AH54"/>
      <c r="AI54"/>
      <c r="AJ54"/>
      <c r="AK54"/>
      <c r="AL54"/>
      <c r="AM54"/>
      <c r="AN54"/>
      <c r="AO54"/>
      <c r="AP54"/>
      <c r="AQ54"/>
      <c r="AR54"/>
      <c r="AS54"/>
      <c r="AT54"/>
      <c r="AU54"/>
      <c r="AV54"/>
      <c r="AW54"/>
      <c r="AX54"/>
    </row>
    <row r="55" spans="2:50" x14ac:dyDescent="0.2">
      <c r="B55" s="7">
        <v>44</v>
      </c>
      <c r="C55" s="20">
        <f t="shared" ca="1" si="2"/>
        <v>4</v>
      </c>
      <c r="AC55"/>
      <c r="AD55"/>
      <c r="AE55"/>
      <c r="AF55"/>
      <c r="AG55"/>
      <c r="AH55"/>
      <c r="AI55"/>
      <c r="AJ55"/>
      <c r="AK55"/>
      <c r="AL55"/>
      <c r="AM55"/>
      <c r="AN55"/>
      <c r="AO55"/>
      <c r="AP55"/>
      <c r="AQ55"/>
      <c r="AR55"/>
      <c r="AS55"/>
      <c r="AT55"/>
      <c r="AU55"/>
      <c r="AV55"/>
      <c r="AW55"/>
      <c r="AX55"/>
    </row>
    <row r="56" spans="2:50" x14ac:dyDescent="0.2">
      <c r="B56" s="7">
        <v>45</v>
      </c>
      <c r="C56" s="20">
        <f t="shared" ca="1" si="2"/>
        <v>0</v>
      </c>
    </row>
    <row r="57" spans="2:50" x14ac:dyDescent="0.2">
      <c r="B57" s="7">
        <v>46</v>
      </c>
      <c r="C57" s="20">
        <f t="shared" ca="1" si="2"/>
        <v>4</v>
      </c>
    </row>
    <row r="58" spans="2:50" x14ac:dyDescent="0.2">
      <c r="B58" s="7">
        <v>47</v>
      </c>
      <c r="C58" s="20">
        <f t="shared" ca="1" si="2"/>
        <v>2</v>
      </c>
    </row>
    <row r="59" spans="2:50" x14ac:dyDescent="0.2">
      <c r="B59" s="7">
        <v>48</v>
      </c>
      <c r="C59" s="20">
        <f t="shared" ca="1" si="2"/>
        <v>3</v>
      </c>
    </row>
    <row r="60" spans="2:50" x14ac:dyDescent="0.2">
      <c r="B60" s="7">
        <v>49</v>
      </c>
      <c r="C60" s="20">
        <f t="shared" ca="1" si="2"/>
        <v>6</v>
      </c>
    </row>
    <row r="61" spans="2:50" x14ac:dyDescent="0.2">
      <c r="B61" s="7">
        <v>50</v>
      </c>
      <c r="C61" s="20">
        <f t="shared" ca="1" si="2"/>
        <v>5</v>
      </c>
    </row>
    <row r="62" spans="2:50" x14ac:dyDescent="0.2">
      <c r="B62" s="3"/>
      <c r="C62" s="21"/>
    </row>
    <row r="63" spans="2:50" x14ac:dyDescent="0.2">
      <c r="B63" s="3"/>
      <c r="C63" s="21"/>
    </row>
    <row r="64" spans="2:50" x14ac:dyDescent="0.2">
      <c r="B64" s="3"/>
      <c r="C64" s="21"/>
    </row>
    <row r="65" spans="2:3" x14ac:dyDescent="0.2">
      <c r="B65" s="3"/>
      <c r="C65" s="21"/>
    </row>
    <row r="66" spans="2:3" x14ac:dyDescent="0.2">
      <c r="B66" s="3"/>
      <c r="C66" s="21"/>
    </row>
    <row r="67" spans="2:3" x14ac:dyDescent="0.2">
      <c r="B67" s="3"/>
      <c r="C67" s="21"/>
    </row>
    <row r="68" spans="2:3" x14ac:dyDescent="0.2">
      <c r="B68" s="3"/>
      <c r="C68" s="21"/>
    </row>
    <row r="69" spans="2:3" x14ac:dyDescent="0.2">
      <c r="B69" s="3"/>
      <c r="C69" s="21"/>
    </row>
    <row r="70" spans="2:3" x14ac:dyDescent="0.2">
      <c r="B70" s="3"/>
      <c r="C70" s="21"/>
    </row>
    <row r="71" spans="2:3" x14ac:dyDescent="0.2">
      <c r="B71" s="3"/>
      <c r="C71" s="21"/>
    </row>
    <row r="72" spans="2:3" x14ac:dyDescent="0.2">
      <c r="B72" s="3"/>
      <c r="C72" s="21"/>
    </row>
    <row r="73" spans="2:3" x14ac:dyDescent="0.2">
      <c r="B73" s="3"/>
      <c r="C73" s="21"/>
    </row>
    <row r="74" spans="2:3" x14ac:dyDescent="0.2">
      <c r="B74" s="3"/>
      <c r="C74" s="21"/>
    </row>
    <row r="75" spans="2:3" x14ac:dyDescent="0.2">
      <c r="B75" s="3"/>
      <c r="C75" s="21"/>
    </row>
    <row r="76" spans="2:3" x14ac:dyDescent="0.2">
      <c r="B76" s="3"/>
      <c r="C76" s="21"/>
    </row>
    <row r="77" spans="2:3" x14ac:dyDescent="0.2">
      <c r="B77" s="3"/>
      <c r="C77" s="21"/>
    </row>
    <row r="78" spans="2:3" x14ac:dyDescent="0.2">
      <c r="B78" s="3"/>
      <c r="C78" s="21"/>
    </row>
    <row r="79" spans="2:3" x14ac:dyDescent="0.2">
      <c r="B79" s="3"/>
      <c r="C79" s="21"/>
    </row>
    <row r="80" spans="2:3" x14ac:dyDescent="0.2">
      <c r="B80" s="3"/>
      <c r="C80" s="21"/>
    </row>
    <row r="81" spans="2:3" x14ac:dyDescent="0.2">
      <c r="B81" s="3"/>
      <c r="C81" s="21"/>
    </row>
    <row r="82" spans="2:3" x14ac:dyDescent="0.2">
      <c r="B82" s="3"/>
      <c r="C82" s="21"/>
    </row>
    <row r="83" spans="2:3" x14ac:dyDescent="0.2">
      <c r="B83" s="3"/>
      <c r="C83" s="21"/>
    </row>
    <row r="84" spans="2:3" x14ac:dyDescent="0.2">
      <c r="B84" s="3"/>
      <c r="C84" s="21"/>
    </row>
    <row r="85" spans="2:3" x14ac:dyDescent="0.2">
      <c r="B85" s="3"/>
      <c r="C85" s="21"/>
    </row>
    <row r="86" spans="2:3" x14ac:dyDescent="0.2">
      <c r="B86" s="3"/>
      <c r="C86" s="21"/>
    </row>
    <row r="87" spans="2:3" x14ac:dyDescent="0.2">
      <c r="B87" s="3"/>
      <c r="C87" s="21"/>
    </row>
    <row r="88" spans="2:3" x14ac:dyDescent="0.2">
      <c r="B88" s="3"/>
      <c r="C88" s="21"/>
    </row>
    <row r="89" spans="2:3" x14ac:dyDescent="0.2">
      <c r="B89" s="3"/>
      <c r="C89" s="21"/>
    </row>
    <row r="90" spans="2:3" x14ac:dyDescent="0.2">
      <c r="B90" s="3"/>
      <c r="C90" s="21"/>
    </row>
    <row r="91" spans="2:3" x14ac:dyDescent="0.2">
      <c r="B91" s="3"/>
      <c r="C91" s="21"/>
    </row>
    <row r="92" spans="2:3" x14ac:dyDescent="0.2">
      <c r="B92" s="3"/>
      <c r="C92" s="21"/>
    </row>
    <row r="93" spans="2:3" x14ac:dyDescent="0.2">
      <c r="B93" s="3"/>
      <c r="C93" s="21"/>
    </row>
    <row r="94" spans="2:3" x14ac:dyDescent="0.2">
      <c r="B94" s="3"/>
      <c r="C94" s="21"/>
    </row>
    <row r="95" spans="2:3" x14ac:dyDescent="0.2">
      <c r="B95" s="3"/>
      <c r="C95" s="21"/>
    </row>
    <row r="96" spans="2:3" x14ac:dyDescent="0.2">
      <c r="B96" s="3"/>
      <c r="C96" s="21"/>
    </row>
    <row r="97" spans="2:3" x14ac:dyDescent="0.2">
      <c r="B97" s="3"/>
      <c r="C97" s="21"/>
    </row>
    <row r="98" spans="2:3" x14ac:dyDescent="0.2">
      <c r="B98" s="3"/>
      <c r="C98" s="21"/>
    </row>
    <row r="99" spans="2:3" x14ac:dyDescent="0.2">
      <c r="B99" s="3"/>
      <c r="C99" s="21"/>
    </row>
    <row r="100" spans="2:3" x14ac:dyDescent="0.2">
      <c r="B100" s="3"/>
      <c r="C100" s="21"/>
    </row>
    <row r="101" spans="2:3" x14ac:dyDescent="0.2">
      <c r="B101" s="3"/>
      <c r="C101" s="21"/>
    </row>
    <row r="102" spans="2:3" x14ac:dyDescent="0.2">
      <c r="B102" s="3"/>
      <c r="C102" s="21"/>
    </row>
    <row r="103" spans="2:3" x14ac:dyDescent="0.2">
      <c r="B103" s="3"/>
      <c r="C103" s="21"/>
    </row>
    <row r="104" spans="2:3" x14ac:dyDescent="0.2">
      <c r="B104" s="3"/>
      <c r="C104" s="21"/>
    </row>
    <row r="105" spans="2:3" x14ac:dyDescent="0.2">
      <c r="B105" s="3"/>
      <c r="C105" s="21"/>
    </row>
    <row r="106" spans="2:3" x14ac:dyDescent="0.2">
      <c r="B106" s="3"/>
      <c r="C106" s="21"/>
    </row>
    <row r="107" spans="2:3" x14ac:dyDescent="0.2">
      <c r="B107" s="3"/>
      <c r="C107" s="21"/>
    </row>
    <row r="108" spans="2:3" x14ac:dyDescent="0.2">
      <c r="B108" s="3"/>
      <c r="C108" s="21"/>
    </row>
    <row r="109" spans="2:3" x14ac:dyDescent="0.2">
      <c r="B109" s="3"/>
      <c r="C109" s="21"/>
    </row>
    <row r="110" spans="2:3" x14ac:dyDescent="0.2">
      <c r="B110" s="3"/>
      <c r="C110" s="21"/>
    </row>
    <row r="111" spans="2:3" x14ac:dyDescent="0.2">
      <c r="B111" s="3"/>
      <c r="C111" s="21"/>
    </row>
  </sheetData>
  <sheetProtection sheet="1" formatCells="0" formatColumns="0" formatRows="0"/>
  <mergeCells count="3">
    <mergeCell ref="W3:Y3"/>
    <mergeCell ref="B5:C5"/>
    <mergeCell ref="B10:C10"/>
  </mergeCells>
  <phoneticPr fontId="0" type="noConversion"/>
  <conditionalFormatting sqref="H6:H7">
    <cfRule type="expression" dxfId="4" priority="1" stopIfTrue="1">
      <formula>ABS(H6/F6)&gt;0.1</formula>
    </cfRule>
  </conditionalFormatting>
  <dataValidations count="2">
    <dataValidation type="decimal" allowBlank="1" showInputMessage="1" showErrorMessage="1" errorTitle="Invalid Entry" error="Must be a decimal between 0.001 and 0.999." sqref="C7">
      <formula1>0.001</formula1>
      <formula2>0.999</formula2>
    </dataValidation>
    <dataValidation type="whole" allowBlank="1" showInputMessage="1" showErrorMessage="1" errorTitle="Invalid Entry" error="Must be an integer between 1 and 20." sqref="C6">
      <formula1>1</formula1>
      <formula2>20</formula2>
    </dataValidation>
  </dataValidations>
  <pageMargins left="0.75" right="0.75" top="1" bottom="1" header="0.5" footer="0.5"/>
  <pageSetup scale="67" orientation="landscape"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AT111"/>
  <sheetViews>
    <sheetView showGridLines="0" workbookViewId="0"/>
  </sheetViews>
  <sheetFormatPr defaultRowHeight="12.75" x14ac:dyDescent="0.2"/>
  <cols>
    <col min="1" max="1" width="3" style="2" customWidth="1"/>
    <col min="2" max="2" width="13.140625" style="2" customWidth="1"/>
    <col min="3" max="3" width="11.140625" style="2" customWidth="1"/>
    <col min="4" max="4" width="2.85546875" style="2" customWidth="1"/>
    <col min="5" max="5" width="10.7109375" style="2" customWidth="1"/>
    <col min="6" max="6" width="12" style="2" customWidth="1"/>
    <col min="7" max="7" width="10.7109375" style="2" customWidth="1"/>
    <col min="8" max="15" width="9.140625" style="2"/>
    <col min="16" max="16" width="13.5703125" style="2" customWidth="1"/>
    <col min="17" max="20" width="9.140625" style="2"/>
    <col min="21" max="21" width="12.42578125" style="2" bestFit="1" customWidth="1"/>
    <col min="22" max="22" width="9.5703125" style="2" bestFit="1" customWidth="1"/>
    <col min="23" max="23" width="9.140625" style="2"/>
    <col min="24" max="24" width="10.85546875" style="2" customWidth="1"/>
    <col min="25" max="45" width="4.7109375" style="2" customWidth="1"/>
    <col min="46" max="46" width="10.140625" style="2" customWidth="1"/>
    <col min="47" max="16384" width="9.140625" style="2"/>
  </cols>
  <sheetData>
    <row r="1" spans="2:46" ht="15" x14ac:dyDescent="0.2">
      <c r="B1" s="58" t="s">
        <v>37</v>
      </c>
    </row>
    <row r="2" spans="2:46" ht="15" x14ac:dyDescent="0.2">
      <c r="B2" s="1"/>
    </row>
    <row r="3" spans="2:46" ht="15" x14ac:dyDescent="0.2">
      <c r="B3" s="1"/>
      <c r="Q3" s="82" t="s">
        <v>13</v>
      </c>
      <c r="R3" s="83"/>
      <c r="S3" s="83"/>
      <c r="T3" s="74" t="s">
        <v>6</v>
      </c>
      <c r="U3" s="75" t="s">
        <v>34</v>
      </c>
    </row>
    <row r="4" spans="2:46" x14ac:dyDescent="0.2">
      <c r="Q4" s="76" t="s">
        <v>11</v>
      </c>
      <c r="R4" s="77" t="s">
        <v>12</v>
      </c>
      <c r="S4" s="77" t="s">
        <v>28</v>
      </c>
      <c r="T4" s="78" t="s">
        <v>29</v>
      </c>
      <c r="U4" s="79" t="s">
        <v>30</v>
      </c>
      <c r="W4" s="22" t="s">
        <v>6</v>
      </c>
      <c r="X4" s="86" t="s">
        <v>40</v>
      </c>
      <c r="Y4" s="87"/>
      <c r="Z4" s="87"/>
      <c r="AA4" s="87"/>
      <c r="AB4" s="87"/>
      <c r="AC4" s="87"/>
      <c r="AD4" s="87"/>
      <c r="AE4" s="87"/>
      <c r="AF4" s="87"/>
      <c r="AG4" s="87"/>
      <c r="AH4" s="87"/>
      <c r="AI4" s="87"/>
      <c r="AJ4" s="87"/>
      <c r="AK4" s="87"/>
      <c r="AL4" s="87"/>
      <c r="AM4" s="87"/>
      <c r="AN4" s="87"/>
      <c r="AO4" s="87"/>
      <c r="AP4" s="87"/>
      <c r="AQ4" s="87"/>
      <c r="AR4" s="87"/>
      <c r="AS4" s="88"/>
      <c r="AT4" s="22" t="s">
        <v>26</v>
      </c>
    </row>
    <row r="5" spans="2:46" x14ac:dyDescent="0.2">
      <c r="B5" s="89" t="s">
        <v>41</v>
      </c>
      <c r="C5" s="90"/>
      <c r="E5" s="65" t="s">
        <v>15</v>
      </c>
      <c r="F5" s="66" t="s">
        <v>9</v>
      </c>
      <c r="G5" s="67" t="s">
        <v>6</v>
      </c>
      <c r="H5" s="68" t="s">
        <v>10</v>
      </c>
      <c r="Q5" s="45">
        <v>0</v>
      </c>
      <c r="R5" s="46">
        <v>0.99</v>
      </c>
      <c r="S5" s="46">
        <f t="array" aca="1" ref="S5:S25" ca="1">FREQUENCY(C12:C61,Q5:Q25)</f>
        <v>0</v>
      </c>
      <c r="T5" s="47">
        <f t="shared" ref="T5:T25" ca="1" si="0">S5/50</f>
        <v>0</v>
      </c>
      <c r="U5" s="48">
        <f t="shared" ref="U5:U25" si="1">POISSON(Q5,$C$6,FALSE)</f>
        <v>6.737946999085467E-3</v>
      </c>
      <c r="V5" s="26"/>
      <c r="W5" s="23" t="s">
        <v>27</v>
      </c>
      <c r="X5" s="24" t="s">
        <v>38</v>
      </c>
      <c r="Y5" s="24">
        <v>0</v>
      </c>
      <c r="Z5" s="24">
        <v>1</v>
      </c>
      <c r="AA5" s="24">
        <v>2</v>
      </c>
      <c r="AB5" s="24">
        <v>3</v>
      </c>
      <c r="AC5" s="24">
        <v>4</v>
      </c>
      <c r="AD5" s="24">
        <v>5</v>
      </c>
      <c r="AE5" s="24">
        <v>6</v>
      </c>
      <c r="AF5" s="24">
        <v>7</v>
      </c>
      <c r="AG5" s="24">
        <v>8</v>
      </c>
      <c r="AH5" s="24">
        <v>9</v>
      </c>
      <c r="AI5" s="24">
        <v>10</v>
      </c>
      <c r="AJ5" s="24">
        <v>11</v>
      </c>
      <c r="AK5" s="24">
        <v>12</v>
      </c>
      <c r="AL5" s="24">
        <v>13</v>
      </c>
      <c r="AM5" s="24">
        <v>14</v>
      </c>
      <c r="AN5" s="24">
        <v>15</v>
      </c>
      <c r="AO5" s="24">
        <v>16</v>
      </c>
      <c r="AP5" s="24">
        <v>17</v>
      </c>
      <c r="AQ5" s="24">
        <v>18</v>
      </c>
      <c r="AR5" s="24">
        <v>19</v>
      </c>
      <c r="AS5" s="24">
        <v>20</v>
      </c>
      <c r="AT5" s="25" t="s">
        <v>33</v>
      </c>
    </row>
    <row r="6" spans="2:46" x14ac:dyDescent="0.2">
      <c r="B6" s="91" t="s">
        <v>32</v>
      </c>
      <c r="C6" s="93">
        <v>5</v>
      </c>
      <c r="D6"/>
      <c r="E6" s="8" t="s">
        <v>0</v>
      </c>
      <c r="F6" s="9">
        <f>C6</f>
        <v>5</v>
      </c>
      <c r="G6" s="9">
        <f ca="1">AVERAGE(C12:C61)</f>
        <v>5.58</v>
      </c>
      <c r="H6" s="10">
        <f ca="1">F6-G6</f>
        <v>-0.58000000000000007</v>
      </c>
      <c r="Q6" s="36">
        <v>1</v>
      </c>
      <c r="R6" s="37">
        <v>1.99</v>
      </c>
      <c r="S6" s="37">
        <f ca="1"/>
        <v>3</v>
      </c>
      <c r="T6" s="38">
        <f t="shared" ca="1" si="0"/>
        <v>0.06</v>
      </c>
      <c r="U6" s="39">
        <f t="shared" si="1"/>
        <v>3.368973499542733E-2</v>
      </c>
      <c r="V6" s="26"/>
      <c r="W6" s="24">
        <v>1</v>
      </c>
      <c r="X6" s="24">
        <f ca="1">RAND()</f>
        <v>0.57859402045743857</v>
      </c>
      <c r="Y6" s="24" t="str">
        <f ca="1">IF($X6&lt;POISSON(Y$5,$C$6,1),Y$5,"")</f>
        <v/>
      </c>
      <c r="Z6" s="24" t="str">
        <f t="shared" ref="Z6:Z35" ca="1" si="2">IF(AND($X6&gt;=POISSON(Z$5-1,$C$6,1),$X6&lt;POISSON(Z$5,$C$6,1)),Z$5,"")</f>
        <v/>
      </c>
      <c r="AA6" s="24" t="str">
        <f t="shared" ref="AA6:AS19" ca="1" si="3">IF(AND($X6&gt;=POISSON(AA$5-1,$C$6,1),$X6&lt;POISSON(AA$5,$C$6,1)),AA$5,"")</f>
        <v/>
      </c>
      <c r="AB6" s="24" t="str">
        <f t="shared" ca="1" si="3"/>
        <v/>
      </c>
      <c r="AC6" s="24" t="str">
        <f t="shared" ca="1" si="3"/>
        <v/>
      </c>
      <c r="AD6" s="24">
        <f t="shared" ca="1" si="3"/>
        <v>5</v>
      </c>
      <c r="AE6" s="24" t="str">
        <f t="shared" ca="1" si="3"/>
        <v/>
      </c>
      <c r="AF6" s="24" t="str">
        <f t="shared" ca="1" si="3"/>
        <v/>
      </c>
      <c r="AG6" s="24" t="str">
        <f t="shared" ca="1" si="3"/>
        <v/>
      </c>
      <c r="AH6" s="24" t="str">
        <f t="shared" ca="1" si="3"/>
        <v/>
      </c>
      <c r="AI6" s="24" t="str">
        <f t="shared" ca="1" si="3"/>
        <v/>
      </c>
      <c r="AJ6" s="24" t="str">
        <f t="shared" ca="1" si="3"/>
        <v/>
      </c>
      <c r="AK6" s="24" t="str">
        <f t="shared" ca="1" si="3"/>
        <v/>
      </c>
      <c r="AL6" s="24" t="str">
        <f t="shared" ca="1" si="3"/>
        <v/>
      </c>
      <c r="AM6" s="24" t="str">
        <f t="shared" ca="1" si="3"/>
        <v/>
      </c>
      <c r="AN6" s="24" t="str">
        <f t="shared" ca="1" si="3"/>
        <v/>
      </c>
      <c r="AO6" s="24" t="str">
        <f t="shared" ca="1" si="3"/>
        <v/>
      </c>
      <c r="AP6" s="24" t="str">
        <f t="shared" ca="1" si="3"/>
        <v/>
      </c>
      <c r="AQ6" s="24" t="str">
        <f t="shared" ca="1" si="3"/>
        <v/>
      </c>
      <c r="AR6" s="24" t="str">
        <f t="shared" ca="1" si="3"/>
        <v/>
      </c>
      <c r="AS6" s="24" t="str">
        <f t="shared" ca="1" si="3"/>
        <v/>
      </c>
      <c r="AT6" s="24">
        <f ca="1">SUM(Y6:AS6)</f>
        <v>5</v>
      </c>
    </row>
    <row r="7" spans="2:46" x14ac:dyDescent="0.2">
      <c r="B7" s="92"/>
      <c r="C7" s="94"/>
      <c r="D7"/>
      <c r="E7" s="11" t="s">
        <v>3</v>
      </c>
      <c r="F7" s="12">
        <f>SQRT(C6)</f>
        <v>2.2360679774997898</v>
      </c>
      <c r="G7" s="12">
        <f ca="1">STDEV(C12:C61)</f>
        <v>2.5402072870583794</v>
      </c>
      <c r="H7" s="13">
        <f ca="1">F7-G7</f>
        <v>-0.30413930955858959</v>
      </c>
      <c r="Q7" s="36">
        <v>2</v>
      </c>
      <c r="R7" s="37">
        <v>2.99</v>
      </c>
      <c r="S7" s="37">
        <f ca="1"/>
        <v>3</v>
      </c>
      <c r="T7" s="38">
        <f t="shared" ca="1" si="0"/>
        <v>0.06</v>
      </c>
      <c r="U7" s="39">
        <f t="shared" si="1"/>
        <v>8.4224337488568335E-2</v>
      </c>
      <c r="V7" s="26"/>
      <c r="W7" s="24">
        <v>2</v>
      </c>
      <c r="X7" s="24">
        <f t="shared" ref="X7:X55" ca="1" si="4">RAND()</f>
        <v>0.52069679917743983</v>
      </c>
      <c r="Y7" s="24" t="str">
        <f t="shared" ref="Y7:Y55" ca="1" si="5">IF(AND($X7&gt;=POISSON(Y$5,$C$6,1),$X7&lt;POISSON(Y$5+1,$C$6,1)),Y$5,"")</f>
        <v/>
      </c>
      <c r="Z7" s="24" t="str">
        <f t="shared" ca="1" si="2"/>
        <v/>
      </c>
      <c r="AA7" s="24" t="str">
        <f t="shared" ca="1" si="3"/>
        <v/>
      </c>
      <c r="AB7" s="24" t="str">
        <f t="shared" ca="1" si="3"/>
        <v/>
      </c>
      <c r="AC7" s="24" t="str">
        <f t="shared" ca="1" si="3"/>
        <v/>
      </c>
      <c r="AD7" s="24">
        <f t="shared" ca="1" si="3"/>
        <v>5</v>
      </c>
      <c r="AE7" s="24" t="str">
        <f t="shared" ca="1" si="3"/>
        <v/>
      </c>
      <c r="AF7" s="24" t="str">
        <f t="shared" ca="1" si="3"/>
        <v/>
      </c>
      <c r="AG7" s="24" t="str">
        <f t="shared" ca="1" si="3"/>
        <v/>
      </c>
      <c r="AH7" s="24" t="str">
        <f t="shared" ca="1" si="3"/>
        <v/>
      </c>
      <c r="AI7" s="24" t="str">
        <f t="shared" ca="1" si="3"/>
        <v/>
      </c>
      <c r="AJ7" s="24" t="str">
        <f t="shared" ca="1" si="3"/>
        <v/>
      </c>
      <c r="AK7" s="24" t="str">
        <f t="shared" ca="1" si="3"/>
        <v/>
      </c>
      <c r="AL7" s="24" t="str">
        <f t="shared" ca="1" si="3"/>
        <v/>
      </c>
      <c r="AM7" s="24" t="str">
        <f t="shared" ca="1" si="3"/>
        <v/>
      </c>
      <c r="AN7" s="24" t="str">
        <f t="shared" ca="1" si="3"/>
        <v/>
      </c>
      <c r="AO7" s="24" t="str">
        <f t="shared" ca="1" si="3"/>
        <v/>
      </c>
      <c r="AP7" s="24" t="str">
        <f t="shared" ca="1" si="3"/>
        <v/>
      </c>
      <c r="AQ7" s="24" t="str">
        <f t="shared" ca="1" si="3"/>
        <v/>
      </c>
      <c r="AR7" s="24" t="str">
        <f t="shared" ca="1" si="3"/>
        <v/>
      </c>
      <c r="AS7" s="24" t="str">
        <f t="shared" ca="1" si="3"/>
        <v/>
      </c>
      <c r="AT7" s="24">
        <f t="shared" ref="AT7:AT55" ca="1" si="6">SUM(Y7:AS7)</f>
        <v>5</v>
      </c>
    </row>
    <row r="8" spans="2:46" x14ac:dyDescent="0.2">
      <c r="B8" s="5"/>
      <c r="C8" s="3"/>
      <c r="Q8" s="36">
        <v>3</v>
      </c>
      <c r="R8" s="37">
        <v>3.99</v>
      </c>
      <c r="S8" s="37">
        <f ca="1"/>
        <v>4</v>
      </c>
      <c r="T8" s="38">
        <f t="shared" ca="1" si="0"/>
        <v>0.08</v>
      </c>
      <c r="U8" s="39">
        <f t="shared" si="1"/>
        <v>0.14037389581428059</v>
      </c>
      <c r="V8" s="26"/>
      <c r="W8" s="24">
        <v>3</v>
      </c>
      <c r="X8" s="24">
        <f t="shared" ca="1" si="4"/>
        <v>0.82713274445589691</v>
      </c>
      <c r="Y8" s="24" t="str">
        <f t="shared" ca="1" si="5"/>
        <v/>
      </c>
      <c r="Z8" s="24" t="str">
        <f t="shared" ca="1" si="2"/>
        <v/>
      </c>
      <c r="AA8" s="24" t="str">
        <f t="shared" ca="1" si="3"/>
        <v/>
      </c>
      <c r="AB8" s="24" t="str">
        <f t="shared" ca="1" si="3"/>
        <v/>
      </c>
      <c r="AC8" s="24" t="str">
        <f t="shared" ca="1" si="3"/>
        <v/>
      </c>
      <c r="AD8" s="24" t="str">
        <f t="shared" ca="1" si="3"/>
        <v/>
      </c>
      <c r="AE8" s="24" t="str">
        <f t="shared" ca="1" si="3"/>
        <v/>
      </c>
      <c r="AF8" s="24">
        <f t="shared" ca="1" si="3"/>
        <v>7</v>
      </c>
      <c r="AG8" s="24" t="str">
        <f t="shared" ca="1" si="3"/>
        <v/>
      </c>
      <c r="AH8" s="24" t="str">
        <f t="shared" ca="1" si="3"/>
        <v/>
      </c>
      <c r="AI8" s="24" t="str">
        <f t="shared" ca="1" si="3"/>
        <v/>
      </c>
      <c r="AJ8" s="24" t="str">
        <f t="shared" ca="1" si="3"/>
        <v/>
      </c>
      <c r="AK8" s="24" t="str">
        <f t="shared" ca="1" si="3"/>
        <v/>
      </c>
      <c r="AL8" s="24" t="str">
        <f t="shared" ca="1" si="3"/>
        <v/>
      </c>
      <c r="AM8" s="24" t="str">
        <f t="shared" ca="1" si="3"/>
        <v/>
      </c>
      <c r="AN8" s="24" t="str">
        <f t="shared" ca="1" si="3"/>
        <v/>
      </c>
      <c r="AO8" s="24" t="str">
        <f t="shared" ca="1" si="3"/>
        <v/>
      </c>
      <c r="AP8" s="24" t="str">
        <f t="shared" ca="1" si="3"/>
        <v/>
      </c>
      <c r="AQ8" s="24" t="str">
        <f t="shared" ca="1" si="3"/>
        <v/>
      </c>
      <c r="AR8" s="24" t="str">
        <f t="shared" ca="1" si="3"/>
        <v/>
      </c>
      <c r="AS8" s="24" t="str">
        <f t="shared" ca="1" si="3"/>
        <v/>
      </c>
      <c r="AT8" s="24">
        <f t="shared" ca="1" si="6"/>
        <v>7</v>
      </c>
    </row>
    <row r="9" spans="2:46" x14ac:dyDescent="0.2">
      <c r="Q9" s="36">
        <v>4</v>
      </c>
      <c r="R9" s="37">
        <v>4.99</v>
      </c>
      <c r="S9" s="37">
        <f ca="1"/>
        <v>9</v>
      </c>
      <c r="T9" s="38">
        <f t="shared" ca="1" si="0"/>
        <v>0.18</v>
      </c>
      <c r="U9" s="39">
        <f t="shared" si="1"/>
        <v>0.17546736976785074</v>
      </c>
      <c r="V9" s="26"/>
      <c r="W9" s="24">
        <v>4</v>
      </c>
      <c r="X9" s="24">
        <f t="shared" ca="1" si="4"/>
        <v>0.89736392127253983</v>
      </c>
      <c r="Y9" s="24" t="str">
        <f t="shared" ca="1" si="5"/>
        <v/>
      </c>
      <c r="Z9" s="24" t="str">
        <f t="shared" ca="1" si="2"/>
        <v/>
      </c>
      <c r="AA9" s="24" t="str">
        <f t="shared" ca="1" si="3"/>
        <v/>
      </c>
      <c r="AB9" s="24" t="str">
        <f t="shared" ca="1" si="3"/>
        <v/>
      </c>
      <c r="AC9" s="24" t="str">
        <f t="shared" ca="1" si="3"/>
        <v/>
      </c>
      <c r="AD9" s="24" t="str">
        <f t="shared" ca="1" si="3"/>
        <v/>
      </c>
      <c r="AE9" s="24" t="str">
        <f t="shared" ca="1" si="3"/>
        <v/>
      </c>
      <c r="AF9" s="24" t="str">
        <f t="shared" ca="1" si="3"/>
        <v/>
      </c>
      <c r="AG9" s="24">
        <f t="shared" ca="1" si="3"/>
        <v>8</v>
      </c>
      <c r="AH9" s="24" t="str">
        <f t="shared" ca="1" si="3"/>
        <v/>
      </c>
      <c r="AI9" s="24" t="str">
        <f t="shared" ca="1" si="3"/>
        <v/>
      </c>
      <c r="AJ9" s="24" t="str">
        <f t="shared" ca="1" si="3"/>
        <v/>
      </c>
      <c r="AK9" s="24" t="str">
        <f t="shared" ca="1" si="3"/>
        <v/>
      </c>
      <c r="AL9" s="24" t="str">
        <f t="shared" ca="1" si="3"/>
        <v/>
      </c>
      <c r="AM9" s="24" t="str">
        <f t="shared" ca="1" si="3"/>
        <v/>
      </c>
      <c r="AN9" s="24" t="str">
        <f t="shared" ca="1" si="3"/>
        <v/>
      </c>
      <c r="AO9" s="24" t="str">
        <f t="shared" ca="1" si="3"/>
        <v/>
      </c>
      <c r="AP9" s="24" t="str">
        <f t="shared" ca="1" si="3"/>
        <v/>
      </c>
      <c r="AQ9" s="24" t="str">
        <f t="shared" ca="1" si="3"/>
        <v/>
      </c>
      <c r="AR9" s="24" t="str">
        <f t="shared" ca="1" si="3"/>
        <v/>
      </c>
      <c r="AS9" s="24" t="str">
        <f t="shared" ca="1" si="3"/>
        <v/>
      </c>
      <c r="AT9" s="24">
        <f t="shared" ca="1" si="6"/>
        <v>8</v>
      </c>
    </row>
    <row r="10" spans="2:46" x14ac:dyDescent="0.2">
      <c r="B10" s="84" t="s">
        <v>16</v>
      </c>
      <c r="C10" s="85"/>
      <c r="Q10" s="36">
        <v>5</v>
      </c>
      <c r="R10" s="37">
        <v>5.99</v>
      </c>
      <c r="S10" s="37">
        <f ca="1"/>
        <v>7</v>
      </c>
      <c r="T10" s="38">
        <f t="shared" ca="1" si="0"/>
        <v>0.14000000000000001</v>
      </c>
      <c r="U10" s="39">
        <f t="shared" si="1"/>
        <v>0.17546736976785071</v>
      </c>
      <c r="V10" s="26"/>
      <c r="W10" s="24">
        <v>5</v>
      </c>
      <c r="X10" s="24">
        <f t="shared" ca="1" si="4"/>
        <v>0.228853797283466</v>
      </c>
      <c r="Y10" s="24" t="str">
        <f t="shared" ca="1" si="5"/>
        <v/>
      </c>
      <c r="Z10" s="24" t="str">
        <f t="shared" ca="1" si="2"/>
        <v/>
      </c>
      <c r="AA10" s="24" t="str">
        <f t="shared" ca="1" si="3"/>
        <v/>
      </c>
      <c r="AB10" s="24">
        <f t="shared" ca="1" si="3"/>
        <v>3</v>
      </c>
      <c r="AC10" s="24" t="str">
        <f t="shared" ca="1" si="3"/>
        <v/>
      </c>
      <c r="AD10" s="24" t="str">
        <f t="shared" ca="1" si="3"/>
        <v/>
      </c>
      <c r="AE10" s="24" t="str">
        <f t="shared" ca="1" si="3"/>
        <v/>
      </c>
      <c r="AF10" s="24" t="str">
        <f t="shared" ca="1" si="3"/>
        <v/>
      </c>
      <c r="AG10" s="24" t="str">
        <f t="shared" ca="1" si="3"/>
        <v/>
      </c>
      <c r="AH10" s="24" t="str">
        <f t="shared" ca="1" si="3"/>
        <v/>
      </c>
      <c r="AI10" s="24" t="str">
        <f t="shared" ca="1" si="3"/>
        <v/>
      </c>
      <c r="AJ10" s="24" t="str">
        <f t="shared" ca="1" si="3"/>
        <v/>
      </c>
      <c r="AK10" s="24" t="str">
        <f t="shared" ca="1" si="3"/>
        <v/>
      </c>
      <c r="AL10" s="24" t="str">
        <f t="shared" ca="1" si="3"/>
        <v/>
      </c>
      <c r="AM10" s="24" t="str">
        <f t="shared" ca="1" si="3"/>
        <v/>
      </c>
      <c r="AN10" s="24" t="str">
        <f t="shared" ca="1" si="3"/>
        <v/>
      </c>
      <c r="AO10" s="24" t="str">
        <f t="shared" ca="1" si="3"/>
        <v/>
      </c>
      <c r="AP10" s="24" t="str">
        <f t="shared" ca="1" si="3"/>
        <v/>
      </c>
      <c r="AQ10" s="24" t="str">
        <f t="shared" ca="1" si="3"/>
        <v/>
      </c>
      <c r="AR10" s="24" t="str">
        <f t="shared" ca="1" si="3"/>
        <v/>
      </c>
      <c r="AS10" s="24" t="str">
        <f t="shared" ca="1" si="3"/>
        <v/>
      </c>
      <c r="AT10" s="24">
        <f t="shared" ca="1" si="6"/>
        <v>3</v>
      </c>
    </row>
    <row r="11" spans="2:46" x14ac:dyDescent="0.2">
      <c r="B11" s="73" t="s">
        <v>6</v>
      </c>
      <c r="C11" s="64" t="s">
        <v>39</v>
      </c>
      <c r="Q11" s="36">
        <v>6</v>
      </c>
      <c r="R11" s="37">
        <v>6.99</v>
      </c>
      <c r="S11" s="37">
        <f ca="1"/>
        <v>2</v>
      </c>
      <c r="T11" s="38">
        <f t="shared" ca="1" si="0"/>
        <v>0.04</v>
      </c>
      <c r="U11" s="39">
        <f t="shared" si="1"/>
        <v>0.14622280813987559</v>
      </c>
      <c r="V11" s="26"/>
      <c r="W11" s="24">
        <v>6</v>
      </c>
      <c r="X11" s="24">
        <f t="shared" ca="1" si="4"/>
        <v>0.11824111339862431</v>
      </c>
      <c r="Y11" s="24" t="str">
        <f t="shared" ca="1" si="5"/>
        <v/>
      </c>
      <c r="Z11" s="24" t="str">
        <f t="shared" ca="1" si="2"/>
        <v/>
      </c>
      <c r="AA11" s="24">
        <f t="shared" ca="1" si="3"/>
        <v>2</v>
      </c>
      <c r="AB11" s="24" t="str">
        <f t="shared" ca="1" si="3"/>
        <v/>
      </c>
      <c r="AC11" s="24" t="str">
        <f t="shared" ca="1" si="3"/>
        <v/>
      </c>
      <c r="AD11" s="24" t="str">
        <f t="shared" ca="1" si="3"/>
        <v/>
      </c>
      <c r="AE11" s="24" t="str">
        <f t="shared" ca="1" si="3"/>
        <v/>
      </c>
      <c r="AF11" s="24" t="str">
        <f t="shared" ca="1" si="3"/>
        <v/>
      </c>
      <c r="AG11" s="24" t="str">
        <f t="shared" ca="1" si="3"/>
        <v/>
      </c>
      <c r="AH11" s="24" t="str">
        <f t="shared" ca="1" si="3"/>
        <v/>
      </c>
      <c r="AI11" s="24" t="str">
        <f t="shared" ca="1" si="3"/>
        <v/>
      </c>
      <c r="AJ11" s="24" t="str">
        <f t="shared" ca="1" si="3"/>
        <v/>
      </c>
      <c r="AK11" s="24" t="str">
        <f t="shared" ca="1" si="3"/>
        <v/>
      </c>
      <c r="AL11" s="24" t="str">
        <f t="shared" ca="1" si="3"/>
        <v/>
      </c>
      <c r="AM11" s="24" t="str">
        <f t="shared" ca="1" si="3"/>
        <v/>
      </c>
      <c r="AN11" s="24" t="str">
        <f t="shared" ca="1" si="3"/>
        <v/>
      </c>
      <c r="AO11" s="24" t="str">
        <f t="shared" ca="1" si="3"/>
        <v/>
      </c>
      <c r="AP11" s="24" t="str">
        <f t="shared" ca="1" si="3"/>
        <v/>
      </c>
      <c r="AQ11" s="24" t="str">
        <f t="shared" ca="1" si="3"/>
        <v/>
      </c>
      <c r="AR11" s="24" t="str">
        <f t="shared" ca="1" si="3"/>
        <v/>
      </c>
      <c r="AS11" s="24" t="str">
        <f t="shared" ca="1" si="3"/>
        <v/>
      </c>
      <c r="AT11" s="24">
        <f t="shared" ca="1" si="6"/>
        <v>2</v>
      </c>
    </row>
    <row r="12" spans="2:46" x14ac:dyDescent="0.2">
      <c r="B12" s="7">
        <v>1</v>
      </c>
      <c r="C12" s="20">
        <f t="shared" ref="C12:C43" ca="1" si="7">AT6</f>
        <v>5</v>
      </c>
      <c r="Q12" s="36">
        <v>7</v>
      </c>
      <c r="R12" s="37">
        <v>7.99</v>
      </c>
      <c r="S12" s="37">
        <f ca="1"/>
        <v>12</v>
      </c>
      <c r="T12" s="38">
        <f t="shared" ca="1" si="0"/>
        <v>0.24</v>
      </c>
      <c r="U12" s="39">
        <f t="shared" si="1"/>
        <v>0.104444862957054</v>
      </c>
      <c r="V12" s="26"/>
      <c r="W12" s="24">
        <v>7</v>
      </c>
      <c r="X12" s="24">
        <f t="shared" ca="1" si="4"/>
        <v>7.9228744105464655E-2</v>
      </c>
      <c r="Y12" s="24" t="str">
        <f t="shared" ca="1" si="5"/>
        <v/>
      </c>
      <c r="Z12" s="24" t="str">
        <f t="shared" ca="1" si="2"/>
        <v/>
      </c>
      <c r="AA12" s="24">
        <f t="shared" ca="1" si="3"/>
        <v>2</v>
      </c>
      <c r="AB12" s="24" t="str">
        <f t="shared" ca="1" si="3"/>
        <v/>
      </c>
      <c r="AC12" s="24" t="str">
        <f t="shared" ca="1" si="3"/>
        <v/>
      </c>
      <c r="AD12" s="24" t="str">
        <f t="shared" ca="1" si="3"/>
        <v/>
      </c>
      <c r="AE12" s="24" t="str">
        <f t="shared" ca="1" si="3"/>
        <v/>
      </c>
      <c r="AF12" s="24" t="str">
        <f t="shared" ca="1" si="3"/>
        <v/>
      </c>
      <c r="AG12" s="24" t="str">
        <f t="shared" ca="1" si="3"/>
        <v/>
      </c>
      <c r="AH12" s="24" t="str">
        <f t="shared" ca="1" si="3"/>
        <v/>
      </c>
      <c r="AI12" s="24" t="str">
        <f t="shared" ca="1" si="3"/>
        <v/>
      </c>
      <c r="AJ12" s="24" t="str">
        <f t="shared" ca="1" si="3"/>
        <v/>
      </c>
      <c r="AK12" s="24" t="str">
        <f t="shared" ca="1" si="3"/>
        <v/>
      </c>
      <c r="AL12" s="24" t="str">
        <f t="shared" ca="1" si="3"/>
        <v/>
      </c>
      <c r="AM12" s="24" t="str">
        <f t="shared" ca="1" si="3"/>
        <v/>
      </c>
      <c r="AN12" s="24" t="str">
        <f t="shared" ca="1" si="3"/>
        <v/>
      </c>
      <c r="AO12" s="24" t="str">
        <f t="shared" ca="1" si="3"/>
        <v/>
      </c>
      <c r="AP12" s="24" t="str">
        <f t="shared" ca="1" si="3"/>
        <v/>
      </c>
      <c r="AQ12" s="24" t="str">
        <f t="shared" ca="1" si="3"/>
        <v/>
      </c>
      <c r="AR12" s="24" t="str">
        <f t="shared" ca="1" si="3"/>
        <v/>
      </c>
      <c r="AS12" s="24" t="str">
        <f t="shared" ca="1" si="3"/>
        <v/>
      </c>
      <c r="AT12" s="24">
        <f t="shared" ca="1" si="6"/>
        <v>2</v>
      </c>
    </row>
    <row r="13" spans="2:46" x14ac:dyDescent="0.2">
      <c r="B13" s="7">
        <v>2</v>
      </c>
      <c r="C13" s="20">
        <f t="shared" ca="1" si="7"/>
        <v>5</v>
      </c>
      <c r="Q13" s="36">
        <v>8</v>
      </c>
      <c r="R13" s="37">
        <v>8.99</v>
      </c>
      <c r="S13" s="37">
        <f ca="1"/>
        <v>4</v>
      </c>
      <c r="T13" s="38">
        <f t="shared" ca="1" si="0"/>
        <v>0.08</v>
      </c>
      <c r="U13" s="39">
        <f t="shared" si="1"/>
        <v>6.5278039348158706E-2</v>
      </c>
      <c r="V13" s="26"/>
      <c r="W13" s="24">
        <v>8</v>
      </c>
      <c r="X13" s="24">
        <f t="shared" ca="1" si="4"/>
        <v>0.50631589888962092</v>
      </c>
      <c r="Y13" s="24" t="str">
        <f t="shared" ca="1" si="5"/>
        <v/>
      </c>
      <c r="Z13" s="24" t="str">
        <f t="shared" ca="1" si="2"/>
        <v/>
      </c>
      <c r="AA13" s="24" t="str">
        <f t="shared" ca="1" si="3"/>
        <v/>
      </c>
      <c r="AB13" s="24" t="str">
        <f t="shared" ca="1" si="3"/>
        <v/>
      </c>
      <c r="AC13" s="24" t="str">
        <f t="shared" ca="1" si="3"/>
        <v/>
      </c>
      <c r="AD13" s="24">
        <f t="shared" ca="1" si="3"/>
        <v>5</v>
      </c>
      <c r="AE13" s="24" t="str">
        <f t="shared" ca="1" si="3"/>
        <v/>
      </c>
      <c r="AF13" s="24" t="str">
        <f t="shared" ca="1" si="3"/>
        <v/>
      </c>
      <c r="AG13" s="24" t="str">
        <f t="shared" ca="1" si="3"/>
        <v/>
      </c>
      <c r="AH13" s="24" t="str">
        <f t="shared" ca="1" si="3"/>
        <v/>
      </c>
      <c r="AI13" s="24" t="str">
        <f t="shared" ca="1" si="3"/>
        <v/>
      </c>
      <c r="AJ13" s="24" t="str">
        <f t="shared" ca="1" si="3"/>
        <v/>
      </c>
      <c r="AK13" s="24" t="str">
        <f t="shared" ca="1" si="3"/>
        <v/>
      </c>
      <c r="AL13" s="24" t="str">
        <f t="shared" ca="1" si="3"/>
        <v/>
      </c>
      <c r="AM13" s="24" t="str">
        <f t="shared" ca="1" si="3"/>
        <v/>
      </c>
      <c r="AN13" s="24" t="str">
        <f t="shared" ca="1" si="3"/>
        <v/>
      </c>
      <c r="AO13" s="24" t="str">
        <f t="shared" ca="1" si="3"/>
        <v/>
      </c>
      <c r="AP13" s="24" t="str">
        <f t="shared" ca="1" si="3"/>
        <v/>
      </c>
      <c r="AQ13" s="24" t="str">
        <f t="shared" ca="1" si="3"/>
        <v/>
      </c>
      <c r="AR13" s="24" t="str">
        <f t="shared" ca="1" si="3"/>
        <v/>
      </c>
      <c r="AS13" s="24" t="str">
        <f t="shared" ca="1" si="3"/>
        <v/>
      </c>
      <c r="AT13" s="24">
        <f t="shared" ca="1" si="6"/>
        <v>5</v>
      </c>
    </row>
    <row r="14" spans="2:46" x14ac:dyDescent="0.2">
      <c r="B14" s="7">
        <v>3</v>
      </c>
      <c r="C14" s="20">
        <f t="shared" ca="1" si="7"/>
        <v>7</v>
      </c>
      <c r="Q14" s="36">
        <v>9</v>
      </c>
      <c r="R14" s="37">
        <v>9.99</v>
      </c>
      <c r="S14" s="37">
        <f ca="1"/>
        <v>3</v>
      </c>
      <c r="T14" s="38">
        <f t="shared" ca="1" si="0"/>
        <v>0.06</v>
      </c>
      <c r="U14" s="39">
        <f t="shared" si="1"/>
        <v>3.6265577415643749E-2</v>
      </c>
      <c r="V14" s="26"/>
      <c r="W14" s="24">
        <v>9</v>
      </c>
      <c r="X14" s="24">
        <f t="shared" ca="1" si="4"/>
        <v>0.28322863932870002</v>
      </c>
      <c r="Y14" s="24" t="str">
        <f t="shared" ca="1" si="5"/>
        <v/>
      </c>
      <c r="Z14" s="24" t="str">
        <f t="shared" ca="1" si="2"/>
        <v/>
      </c>
      <c r="AA14" s="24" t="str">
        <f t="shared" ca="1" si="3"/>
        <v/>
      </c>
      <c r="AB14" s="24" t="str">
        <f t="shared" ca="1" si="3"/>
        <v/>
      </c>
      <c r="AC14" s="24">
        <f t="shared" ca="1" si="3"/>
        <v>4</v>
      </c>
      <c r="AD14" s="24" t="str">
        <f t="shared" ca="1" si="3"/>
        <v/>
      </c>
      <c r="AE14" s="24" t="str">
        <f t="shared" ca="1" si="3"/>
        <v/>
      </c>
      <c r="AF14" s="24" t="str">
        <f t="shared" ca="1" si="3"/>
        <v/>
      </c>
      <c r="AG14" s="24" t="str">
        <f t="shared" ca="1" si="3"/>
        <v/>
      </c>
      <c r="AH14" s="24" t="str">
        <f t="shared" ca="1" si="3"/>
        <v/>
      </c>
      <c r="AI14" s="24" t="str">
        <f t="shared" ca="1" si="3"/>
        <v/>
      </c>
      <c r="AJ14" s="24" t="str">
        <f t="shared" ca="1" si="3"/>
        <v/>
      </c>
      <c r="AK14" s="24" t="str">
        <f t="shared" ca="1" si="3"/>
        <v/>
      </c>
      <c r="AL14" s="24" t="str">
        <f t="shared" ca="1" si="3"/>
        <v/>
      </c>
      <c r="AM14" s="24" t="str">
        <f t="shared" ca="1" si="3"/>
        <v/>
      </c>
      <c r="AN14" s="24" t="str">
        <f t="shared" ca="1" si="3"/>
        <v/>
      </c>
      <c r="AO14" s="24" t="str">
        <f t="shared" ca="1" si="3"/>
        <v/>
      </c>
      <c r="AP14" s="24" t="str">
        <f t="shared" ca="1" si="3"/>
        <v/>
      </c>
      <c r="AQ14" s="24" t="str">
        <f t="shared" ca="1" si="3"/>
        <v/>
      </c>
      <c r="AR14" s="24" t="str">
        <f t="shared" ca="1" si="3"/>
        <v/>
      </c>
      <c r="AS14" s="24" t="str">
        <f t="shared" ca="1" si="3"/>
        <v/>
      </c>
      <c r="AT14" s="24">
        <f t="shared" ca="1" si="6"/>
        <v>4</v>
      </c>
    </row>
    <row r="15" spans="2:46" x14ac:dyDescent="0.2">
      <c r="B15" s="7">
        <v>4</v>
      </c>
      <c r="C15" s="20">
        <f t="shared" ca="1" si="7"/>
        <v>8</v>
      </c>
      <c r="Q15" s="36">
        <v>10</v>
      </c>
      <c r="R15" s="37">
        <v>10.99</v>
      </c>
      <c r="S15" s="37">
        <f ca="1"/>
        <v>2</v>
      </c>
      <c r="T15" s="38">
        <f t="shared" ca="1" si="0"/>
        <v>0.04</v>
      </c>
      <c r="U15" s="39">
        <f t="shared" si="1"/>
        <v>1.8132788707821874E-2</v>
      </c>
      <c r="V15" s="26"/>
      <c r="W15" s="24">
        <v>10</v>
      </c>
      <c r="X15" s="24">
        <f t="shared" ca="1" si="4"/>
        <v>0.2151969361038526</v>
      </c>
      <c r="Y15" s="24" t="str">
        <f t="shared" ca="1" si="5"/>
        <v/>
      </c>
      <c r="Z15" s="24" t="str">
        <f t="shared" ca="1" si="2"/>
        <v/>
      </c>
      <c r="AA15" s="24" t="str">
        <f t="shared" ca="1" si="3"/>
        <v/>
      </c>
      <c r="AB15" s="24">
        <f t="shared" ca="1" si="3"/>
        <v>3</v>
      </c>
      <c r="AC15" s="24" t="str">
        <f t="shared" ca="1" si="3"/>
        <v/>
      </c>
      <c r="AD15" s="24" t="str">
        <f t="shared" ca="1" si="3"/>
        <v/>
      </c>
      <c r="AE15" s="24" t="str">
        <f t="shared" ca="1" si="3"/>
        <v/>
      </c>
      <c r="AF15" s="24" t="str">
        <f t="shared" ca="1" si="3"/>
        <v/>
      </c>
      <c r="AG15" s="24" t="str">
        <f t="shared" ca="1" si="3"/>
        <v/>
      </c>
      <c r="AH15" s="24" t="str">
        <f t="shared" ca="1" si="3"/>
        <v/>
      </c>
      <c r="AI15" s="24" t="str">
        <f t="shared" ca="1" si="3"/>
        <v/>
      </c>
      <c r="AJ15" s="24" t="str">
        <f t="shared" ca="1" si="3"/>
        <v/>
      </c>
      <c r="AK15" s="24" t="str">
        <f t="shared" ca="1" si="3"/>
        <v/>
      </c>
      <c r="AL15" s="24" t="str">
        <f t="shared" ca="1" si="3"/>
        <v/>
      </c>
      <c r="AM15" s="24" t="str">
        <f t="shared" ca="1" si="3"/>
        <v/>
      </c>
      <c r="AN15" s="24" t="str">
        <f t="shared" ca="1" si="3"/>
        <v/>
      </c>
      <c r="AO15" s="24" t="str">
        <f t="shared" ca="1" si="3"/>
        <v/>
      </c>
      <c r="AP15" s="24" t="str">
        <f t="shared" ca="1" si="3"/>
        <v/>
      </c>
      <c r="AQ15" s="24" t="str">
        <f t="shared" ca="1" si="3"/>
        <v/>
      </c>
      <c r="AR15" s="24" t="str">
        <f t="shared" ca="1" si="3"/>
        <v/>
      </c>
      <c r="AS15" s="24" t="str">
        <f t="shared" ca="1" si="3"/>
        <v/>
      </c>
      <c r="AT15" s="24">
        <f t="shared" ca="1" si="6"/>
        <v>3</v>
      </c>
    </row>
    <row r="16" spans="2:46" x14ac:dyDescent="0.2">
      <c r="B16" s="7">
        <v>5</v>
      </c>
      <c r="C16" s="20">
        <f t="shared" ca="1" si="7"/>
        <v>3</v>
      </c>
      <c r="Q16" s="36">
        <v>11</v>
      </c>
      <c r="R16" s="37">
        <v>11.99</v>
      </c>
      <c r="S16" s="37">
        <f ca="1"/>
        <v>0</v>
      </c>
      <c r="T16" s="38">
        <f t="shared" ca="1" si="0"/>
        <v>0</v>
      </c>
      <c r="U16" s="39">
        <f t="shared" si="1"/>
        <v>8.2421766853735742E-3</v>
      </c>
      <c r="V16" s="26"/>
      <c r="W16" s="24">
        <v>11</v>
      </c>
      <c r="X16" s="24">
        <f t="shared" ca="1" si="4"/>
        <v>0.53795253636478402</v>
      </c>
      <c r="Y16" s="24" t="str">
        <f t="shared" ca="1" si="5"/>
        <v/>
      </c>
      <c r="Z16" s="24" t="str">
        <f t="shared" ca="1" si="2"/>
        <v/>
      </c>
      <c r="AA16" s="24" t="str">
        <f t="shared" ca="1" si="3"/>
        <v/>
      </c>
      <c r="AB16" s="24" t="str">
        <f t="shared" ca="1" si="3"/>
        <v/>
      </c>
      <c r="AC16" s="24" t="str">
        <f t="shared" ca="1" si="3"/>
        <v/>
      </c>
      <c r="AD16" s="24">
        <f t="shared" ca="1" si="3"/>
        <v>5</v>
      </c>
      <c r="AE16" s="24" t="str">
        <f t="shared" ca="1" si="3"/>
        <v/>
      </c>
      <c r="AF16" s="24" t="str">
        <f t="shared" ca="1" si="3"/>
        <v/>
      </c>
      <c r="AG16" s="24" t="str">
        <f t="shared" ca="1" si="3"/>
        <v/>
      </c>
      <c r="AH16" s="24" t="str">
        <f t="shared" ca="1" si="3"/>
        <v/>
      </c>
      <c r="AI16" s="24" t="str">
        <f t="shared" ca="1" si="3"/>
        <v/>
      </c>
      <c r="AJ16" s="24" t="str">
        <f t="shared" ca="1" si="3"/>
        <v/>
      </c>
      <c r="AK16" s="24" t="str">
        <f t="shared" ca="1" si="3"/>
        <v/>
      </c>
      <c r="AL16" s="24" t="str">
        <f t="shared" ca="1" si="3"/>
        <v/>
      </c>
      <c r="AM16" s="24" t="str">
        <f t="shared" ca="1" si="3"/>
        <v/>
      </c>
      <c r="AN16" s="24" t="str">
        <f t="shared" ca="1" si="3"/>
        <v/>
      </c>
      <c r="AO16" s="24" t="str">
        <f t="shared" ca="1" si="3"/>
        <v/>
      </c>
      <c r="AP16" s="24" t="str">
        <f t="shared" ca="1" si="3"/>
        <v/>
      </c>
      <c r="AQ16" s="24" t="str">
        <f t="shared" ca="1" si="3"/>
        <v/>
      </c>
      <c r="AR16" s="24" t="str">
        <f t="shared" ca="1" si="3"/>
        <v/>
      </c>
      <c r="AS16" s="24" t="str">
        <f t="shared" ca="1" si="3"/>
        <v/>
      </c>
      <c r="AT16" s="24">
        <f t="shared" ca="1" si="6"/>
        <v>5</v>
      </c>
    </row>
    <row r="17" spans="2:46" x14ac:dyDescent="0.2">
      <c r="B17" s="7">
        <v>6</v>
      </c>
      <c r="C17" s="20">
        <f t="shared" ca="1" si="7"/>
        <v>2</v>
      </c>
      <c r="Q17" s="36">
        <v>12</v>
      </c>
      <c r="R17" s="37">
        <v>12.99</v>
      </c>
      <c r="S17" s="37">
        <f ca="1"/>
        <v>1</v>
      </c>
      <c r="T17" s="38">
        <f t="shared" ca="1" si="0"/>
        <v>0.02</v>
      </c>
      <c r="U17" s="39">
        <f t="shared" si="1"/>
        <v>3.4342402855723282E-3</v>
      </c>
      <c r="V17" s="26"/>
      <c r="W17" s="24">
        <v>12</v>
      </c>
      <c r="X17" s="24">
        <f t="shared" ca="1" si="4"/>
        <v>0.28896432685005258</v>
      </c>
      <c r="Y17" s="24" t="str">
        <f t="shared" ca="1" si="5"/>
        <v/>
      </c>
      <c r="Z17" s="24" t="str">
        <f t="shared" ca="1" si="2"/>
        <v/>
      </c>
      <c r="AA17" s="24" t="str">
        <f t="shared" ca="1" si="3"/>
        <v/>
      </c>
      <c r="AB17" s="24" t="str">
        <f t="shared" ca="1" si="3"/>
        <v/>
      </c>
      <c r="AC17" s="24">
        <f t="shared" ca="1" si="3"/>
        <v>4</v>
      </c>
      <c r="AD17" s="24" t="str">
        <f t="shared" ca="1" si="3"/>
        <v/>
      </c>
      <c r="AE17" s="24" t="str">
        <f t="shared" ca="1" si="3"/>
        <v/>
      </c>
      <c r="AF17" s="24" t="str">
        <f t="shared" ca="1" si="3"/>
        <v/>
      </c>
      <c r="AG17" s="24" t="str">
        <f t="shared" ca="1" si="3"/>
        <v/>
      </c>
      <c r="AH17" s="24" t="str">
        <f t="shared" ca="1" si="3"/>
        <v/>
      </c>
      <c r="AI17" s="24" t="str">
        <f t="shared" ca="1" si="3"/>
        <v/>
      </c>
      <c r="AJ17" s="24" t="str">
        <f t="shared" ca="1" si="3"/>
        <v/>
      </c>
      <c r="AK17" s="24" t="str">
        <f t="shared" ca="1" si="3"/>
        <v/>
      </c>
      <c r="AL17" s="24" t="str">
        <f t="shared" ca="1" si="3"/>
        <v/>
      </c>
      <c r="AM17" s="24" t="str">
        <f t="shared" ca="1" si="3"/>
        <v/>
      </c>
      <c r="AN17" s="24" t="str">
        <f t="shared" ca="1" si="3"/>
        <v/>
      </c>
      <c r="AO17" s="24" t="str">
        <f t="shared" ca="1" si="3"/>
        <v/>
      </c>
      <c r="AP17" s="24" t="str">
        <f t="shared" ca="1" si="3"/>
        <v/>
      </c>
      <c r="AQ17" s="24" t="str">
        <f t="shared" ca="1" si="3"/>
        <v/>
      </c>
      <c r="AR17" s="24" t="str">
        <f t="shared" ca="1" si="3"/>
        <v/>
      </c>
      <c r="AS17" s="24" t="str">
        <f t="shared" ca="1" si="3"/>
        <v/>
      </c>
      <c r="AT17" s="24">
        <f t="shared" ca="1" si="6"/>
        <v>4</v>
      </c>
    </row>
    <row r="18" spans="2:46" x14ac:dyDescent="0.2">
      <c r="B18" s="7">
        <v>7</v>
      </c>
      <c r="C18" s="20">
        <f t="shared" ca="1" si="7"/>
        <v>2</v>
      </c>
      <c r="Q18" s="36">
        <v>13</v>
      </c>
      <c r="R18" s="37">
        <v>13.99</v>
      </c>
      <c r="S18" s="37">
        <f ca="1"/>
        <v>0</v>
      </c>
      <c r="T18" s="38">
        <f t="shared" ca="1" si="0"/>
        <v>0</v>
      </c>
      <c r="U18" s="39">
        <f t="shared" si="1"/>
        <v>1.3208616482970471E-3</v>
      </c>
      <c r="V18" s="26"/>
      <c r="W18" s="24">
        <v>13</v>
      </c>
      <c r="X18" s="24">
        <f t="shared" ca="1" si="4"/>
        <v>0.73617083823278739</v>
      </c>
      <c r="Y18" s="24" t="str">
        <f t="shared" ca="1" si="5"/>
        <v/>
      </c>
      <c r="Z18" s="24" t="str">
        <f t="shared" ca="1" si="2"/>
        <v/>
      </c>
      <c r="AA18" s="24" t="str">
        <f t="shared" ca="1" si="3"/>
        <v/>
      </c>
      <c r="AB18" s="24" t="str">
        <f t="shared" ca="1" si="3"/>
        <v/>
      </c>
      <c r="AC18" s="24" t="str">
        <f t="shared" ca="1" si="3"/>
        <v/>
      </c>
      <c r="AD18" s="24" t="str">
        <f t="shared" ca="1" si="3"/>
        <v/>
      </c>
      <c r="AE18" s="24">
        <f t="shared" ca="1" si="3"/>
        <v>6</v>
      </c>
      <c r="AF18" s="24" t="str">
        <f t="shared" ca="1" si="3"/>
        <v/>
      </c>
      <c r="AG18" s="24" t="str">
        <f t="shared" ca="1" si="3"/>
        <v/>
      </c>
      <c r="AH18" s="24" t="str">
        <f t="shared" ca="1" si="3"/>
        <v/>
      </c>
      <c r="AI18" s="24" t="str">
        <f t="shared" ca="1" si="3"/>
        <v/>
      </c>
      <c r="AJ18" s="24" t="str">
        <f t="shared" ca="1" si="3"/>
        <v/>
      </c>
      <c r="AK18" s="24" t="str">
        <f t="shared" ca="1" si="3"/>
        <v/>
      </c>
      <c r="AL18" s="24" t="str">
        <f t="shared" ca="1" si="3"/>
        <v/>
      </c>
      <c r="AM18" s="24" t="str">
        <f t="shared" ca="1" si="3"/>
        <v/>
      </c>
      <c r="AN18" s="24" t="str">
        <f t="shared" ca="1" si="3"/>
        <v/>
      </c>
      <c r="AO18" s="24" t="str">
        <f t="shared" ca="1" si="3"/>
        <v/>
      </c>
      <c r="AP18" s="24" t="str">
        <f t="shared" ca="1" si="3"/>
        <v/>
      </c>
      <c r="AQ18" s="24" t="str">
        <f t="shared" ca="1" si="3"/>
        <v/>
      </c>
      <c r="AR18" s="24" t="str">
        <f t="shared" ca="1" si="3"/>
        <v/>
      </c>
      <c r="AS18" s="24" t="str">
        <f t="shared" ca="1" si="3"/>
        <v/>
      </c>
      <c r="AT18" s="24">
        <f t="shared" ca="1" si="6"/>
        <v>6</v>
      </c>
    </row>
    <row r="19" spans="2:46" x14ac:dyDescent="0.2">
      <c r="B19" s="7">
        <v>8</v>
      </c>
      <c r="C19" s="20">
        <f t="shared" ca="1" si="7"/>
        <v>5</v>
      </c>
      <c r="Q19" s="36">
        <v>14</v>
      </c>
      <c r="R19" s="37">
        <v>14.99</v>
      </c>
      <c r="S19" s="37">
        <f ca="1"/>
        <v>0</v>
      </c>
      <c r="T19" s="38">
        <f t="shared" ca="1" si="0"/>
        <v>0</v>
      </c>
      <c r="U19" s="39">
        <f t="shared" si="1"/>
        <v>4.7173630296323246E-4</v>
      </c>
      <c r="V19" s="26"/>
      <c r="W19" s="24">
        <v>14</v>
      </c>
      <c r="X19" s="24">
        <f t="shared" ca="1" si="4"/>
        <v>0.80552227371327911</v>
      </c>
      <c r="Y19" s="24" t="str">
        <f t="shared" ca="1" si="5"/>
        <v/>
      </c>
      <c r="Z19" s="24" t="str">
        <f t="shared" ca="1" si="2"/>
        <v/>
      </c>
      <c r="AA19" s="24" t="str">
        <f t="shared" ca="1" si="3"/>
        <v/>
      </c>
      <c r="AB19" s="24" t="str">
        <f t="shared" ca="1" si="3"/>
        <v/>
      </c>
      <c r="AC19" s="24" t="str">
        <f t="shared" ca="1" si="3"/>
        <v/>
      </c>
      <c r="AD19" s="24" t="str">
        <f t="shared" ca="1" si="3"/>
        <v/>
      </c>
      <c r="AE19" s="24" t="str">
        <f t="shared" ca="1" si="3"/>
        <v/>
      </c>
      <c r="AF19" s="24">
        <f t="shared" ca="1" si="3"/>
        <v>7</v>
      </c>
      <c r="AG19" s="24" t="str">
        <f t="shared" ca="1" si="3"/>
        <v/>
      </c>
      <c r="AH19" s="24" t="str">
        <f t="shared" ca="1" si="3"/>
        <v/>
      </c>
      <c r="AI19" s="24" t="str">
        <f t="shared" ref="AI19:AS28" ca="1" si="8">IF(AND($X19&gt;=POISSON(AI$5-1,$C$6,1),$X19&lt;POISSON(AI$5,$C$6,1)),AI$5,"")</f>
        <v/>
      </c>
      <c r="AJ19" s="24" t="str">
        <f t="shared" ca="1" si="8"/>
        <v/>
      </c>
      <c r="AK19" s="24" t="str">
        <f t="shared" ca="1" si="8"/>
        <v/>
      </c>
      <c r="AL19" s="24" t="str">
        <f t="shared" ca="1" si="8"/>
        <v/>
      </c>
      <c r="AM19" s="24" t="str">
        <f t="shared" ca="1" si="8"/>
        <v/>
      </c>
      <c r="AN19" s="24" t="str">
        <f t="shared" ca="1" si="8"/>
        <v/>
      </c>
      <c r="AO19" s="24" t="str">
        <f t="shared" ca="1" si="8"/>
        <v/>
      </c>
      <c r="AP19" s="24" t="str">
        <f t="shared" ca="1" si="8"/>
        <v/>
      </c>
      <c r="AQ19" s="24" t="str">
        <f t="shared" ca="1" si="8"/>
        <v/>
      </c>
      <c r="AR19" s="24" t="str">
        <f t="shared" ca="1" si="8"/>
        <v/>
      </c>
      <c r="AS19" s="24" t="str">
        <f t="shared" ca="1" si="8"/>
        <v/>
      </c>
      <c r="AT19" s="24">
        <f t="shared" ca="1" si="6"/>
        <v>7</v>
      </c>
    </row>
    <row r="20" spans="2:46" x14ac:dyDescent="0.2">
      <c r="B20" s="7">
        <v>9</v>
      </c>
      <c r="C20" s="20">
        <f t="shared" ca="1" si="7"/>
        <v>4</v>
      </c>
      <c r="Q20" s="36">
        <v>15</v>
      </c>
      <c r="R20" s="37">
        <v>15.99</v>
      </c>
      <c r="S20" s="37">
        <f ca="1"/>
        <v>0</v>
      </c>
      <c r="T20" s="38">
        <f t="shared" ca="1" si="0"/>
        <v>0</v>
      </c>
      <c r="U20" s="39">
        <f t="shared" si="1"/>
        <v>1.5724543432107704E-4</v>
      </c>
      <c r="V20" s="26"/>
      <c r="W20" s="24">
        <v>15</v>
      </c>
      <c r="X20" s="24">
        <f t="shared" ca="1" si="4"/>
        <v>0.32834497120989981</v>
      </c>
      <c r="Y20" s="24" t="str">
        <f t="shared" ca="1" si="5"/>
        <v/>
      </c>
      <c r="Z20" s="24" t="str">
        <f t="shared" ca="1" si="2"/>
        <v/>
      </c>
      <c r="AA20" s="24" t="str">
        <f t="shared" ref="AA20:AH29" ca="1" si="9">IF(AND($X20&gt;=POISSON(AA$5-1,$C$6,1),$X20&lt;POISSON(AA$5,$C$6,1)),AA$5,"")</f>
        <v/>
      </c>
      <c r="AB20" s="24" t="str">
        <f t="shared" ca="1" si="9"/>
        <v/>
      </c>
      <c r="AC20" s="24">
        <f t="shared" ca="1" si="9"/>
        <v>4</v>
      </c>
      <c r="AD20" s="24" t="str">
        <f t="shared" ca="1" si="9"/>
        <v/>
      </c>
      <c r="AE20" s="24" t="str">
        <f t="shared" ca="1" si="9"/>
        <v/>
      </c>
      <c r="AF20" s="24" t="str">
        <f t="shared" ca="1" si="9"/>
        <v/>
      </c>
      <c r="AG20" s="24" t="str">
        <f t="shared" ca="1" si="9"/>
        <v/>
      </c>
      <c r="AH20" s="24" t="str">
        <f t="shared" ca="1" si="9"/>
        <v/>
      </c>
      <c r="AI20" s="24" t="str">
        <f t="shared" ca="1" si="8"/>
        <v/>
      </c>
      <c r="AJ20" s="24" t="str">
        <f t="shared" ca="1" si="8"/>
        <v/>
      </c>
      <c r="AK20" s="24" t="str">
        <f t="shared" ca="1" si="8"/>
        <v/>
      </c>
      <c r="AL20" s="24" t="str">
        <f t="shared" ca="1" si="8"/>
        <v/>
      </c>
      <c r="AM20" s="24" t="str">
        <f t="shared" ca="1" si="8"/>
        <v/>
      </c>
      <c r="AN20" s="24" t="str">
        <f t="shared" ca="1" si="8"/>
        <v/>
      </c>
      <c r="AO20" s="24" t="str">
        <f t="shared" ca="1" si="8"/>
        <v/>
      </c>
      <c r="AP20" s="24" t="str">
        <f t="shared" ca="1" si="8"/>
        <v/>
      </c>
      <c r="AQ20" s="24" t="str">
        <f t="shared" ca="1" si="8"/>
        <v/>
      </c>
      <c r="AR20" s="24" t="str">
        <f t="shared" ca="1" si="8"/>
        <v/>
      </c>
      <c r="AS20" s="24" t="str">
        <f t="shared" ca="1" si="8"/>
        <v/>
      </c>
      <c r="AT20" s="24">
        <f t="shared" ca="1" si="6"/>
        <v>4</v>
      </c>
    </row>
    <row r="21" spans="2:46" x14ac:dyDescent="0.2">
      <c r="B21" s="7">
        <v>10</v>
      </c>
      <c r="C21" s="20">
        <f t="shared" ca="1" si="7"/>
        <v>3</v>
      </c>
      <c r="Q21" s="36">
        <v>16</v>
      </c>
      <c r="R21" s="37">
        <v>16.989999999999998</v>
      </c>
      <c r="S21" s="37">
        <f ca="1"/>
        <v>0</v>
      </c>
      <c r="T21" s="38">
        <f t="shared" ca="1" si="0"/>
        <v>0</v>
      </c>
      <c r="U21" s="39">
        <f t="shared" si="1"/>
        <v>4.9139198225336609E-5</v>
      </c>
      <c r="V21" s="26"/>
      <c r="W21" s="24">
        <v>16</v>
      </c>
      <c r="X21" s="24">
        <f t="shared" ca="1" si="4"/>
        <v>0.77884946389748844</v>
      </c>
      <c r="Y21" s="24" t="str">
        <f t="shared" ca="1" si="5"/>
        <v/>
      </c>
      <c r="Z21" s="24" t="str">
        <f t="shared" ca="1" si="2"/>
        <v/>
      </c>
      <c r="AA21" s="24" t="str">
        <f t="shared" ca="1" si="9"/>
        <v/>
      </c>
      <c r="AB21" s="24" t="str">
        <f t="shared" ca="1" si="9"/>
        <v/>
      </c>
      <c r="AC21" s="24" t="str">
        <f t="shared" ca="1" si="9"/>
        <v/>
      </c>
      <c r="AD21" s="24" t="str">
        <f t="shared" ca="1" si="9"/>
        <v/>
      </c>
      <c r="AE21" s="24" t="str">
        <f t="shared" ca="1" si="9"/>
        <v/>
      </c>
      <c r="AF21" s="24">
        <f t="shared" ca="1" si="9"/>
        <v>7</v>
      </c>
      <c r="AG21" s="24" t="str">
        <f t="shared" ca="1" si="9"/>
        <v/>
      </c>
      <c r="AH21" s="24" t="str">
        <f t="shared" ca="1" si="9"/>
        <v/>
      </c>
      <c r="AI21" s="24" t="str">
        <f t="shared" ca="1" si="8"/>
        <v/>
      </c>
      <c r="AJ21" s="24" t="str">
        <f t="shared" ca="1" si="8"/>
        <v/>
      </c>
      <c r="AK21" s="24" t="str">
        <f t="shared" ca="1" si="8"/>
        <v/>
      </c>
      <c r="AL21" s="24" t="str">
        <f t="shared" ca="1" si="8"/>
        <v/>
      </c>
      <c r="AM21" s="24" t="str">
        <f t="shared" ca="1" si="8"/>
        <v/>
      </c>
      <c r="AN21" s="24" t="str">
        <f t="shared" ca="1" si="8"/>
        <v/>
      </c>
      <c r="AO21" s="24" t="str">
        <f t="shared" ca="1" si="8"/>
        <v/>
      </c>
      <c r="AP21" s="24" t="str">
        <f t="shared" ca="1" si="8"/>
        <v/>
      </c>
      <c r="AQ21" s="24" t="str">
        <f t="shared" ca="1" si="8"/>
        <v/>
      </c>
      <c r="AR21" s="24" t="str">
        <f t="shared" ca="1" si="8"/>
        <v/>
      </c>
      <c r="AS21" s="24" t="str">
        <f t="shared" ca="1" si="8"/>
        <v/>
      </c>
      <c r="AT21" s="24">
        <f t="shared" ca="1" si="6"/>
        <v>7</v>
      </c>
    </row>
    <row r="22" spans="2:46" x14ac:dyDescent="0.2">
      <c r="B22" s="7">
        <v>11</v>
      </c>
      <c r="C22" s="20">
        <f t="shared" ca="1" si="7"/>
        <v>5</v>
      </c>
      <c r="Q22" s="36">
        <v>17</v>
      </c>
      <c r="R22" s="37">
        <v>17.989999999999998</v>
      </c>
      <c r="S22" s="37">
        <f ca="1"/>
        <v>0</v>
      </c>
      <c r="T22" s="38">
        <f t="shared" ca="1" si="0"/>
        <v>0</v>
      </c>
      <c r="U22" s="39">
        <f t="shared" si="1"/>
        <v>1.4452705360393124E-5</v>
      </c>
      <c r="V22" s="26"/>
      <c r="W22" s="24">
        <v>17</v>
      </c>
      <c r="X22" s="24">
        <f t="shared" ca="1" si="4"/>
        <v>0.41951438064772395</v>
      </c>
      <c r="Y22" s="24" t="str">
        <f t="shared" ca="1" si="5"/>
        <v/>
      </c>
      <c r="Z22" s="24" t="str">
        <f t="shared" ca="1" si="2"/>
        <v/>
      </c>
      <c r="AA22" s="24" t="str">
        <f t="shared" ca="1" si="9"/>
        <v/>
      </c>
      <c r="AB22" s="24" t="str">
        <f t="shared" ca="1" si="9"/>
        <v/>
      </c>
      <c r="AC22" s="24">
        <f t="shared" ca="1" si="9"/>
        <v>4</v>
      </c>
      <c r="AD22" s="24" t="str">
        <f t="shared" ca="1" si="9"/>
        <v/>
      </c>
      <c r="AE22" s="24" t="str">
        <f t="shared" ca="1" si="9"/>
        <v/>
      </c>
      <c r="AF22" s="24" t="str">
        <f t="shared" ca="1" si="9"/>
        <v/>
      </c>
      <c r="AG22" s="24" t="str">
        <f t="shared" ca="1" si="9"/>
        <v/>
      </c>
      <c r="AH22" s="24" t="str">
        <f t="shared" ca="1" si="9"/>
        <v/>
      </c>
      <c r="AI22" s="24" t="str">
        <f t="shared" ca="1" si="8"/>
        <v/>
      </c>
      <c r="AJ22" s="24" t="str">
        <f t="shared" ca="1" si="8"/>
        <v/>
      </c>
      <c r="AK22" s="24" t="str">
        <f t="shared" ca="1" si="8"/>
        <v/>
      </c>
      <c r="AL22" s="24" t="str">
        <f t="shared" ca="1" si="8"/>
        <v/>
      </c>
      <c r="AM22" s="24" t="str">
        <f t="shared" ca="1" si="8"/>
        <v/>
      </c>
      <c r="AN22" s="24" t="str">
        <f t="shared" ca="1" si="8"/>
        <v/>
      </c>
      <c r="AO22" s="24" t="str">
        <f t="shared" ca="1" si="8"/>
        <v/>
      </c>
      <c r="AP22" s="24" t="str">
        <f t="shared" ca="1" si="8"/>
        <v/>
      </c>
      <c r="AQ22" s="24" t="str">
        <f t="shared" ca="1" si="8"/>
        <v/>
      </c>
      <c r="AR22" s="24" t="str">
        <f t="shared" ca="1" si="8"/>
        <v/>
      </c>
      <c r="AS22" s="24" t="str">
        <f t="shared" ca="1" si="8"/>
        <v/>
      </c>
      <c r="AT22" s="24">
        <f t="shared" ca="1" si="6"/>
        <v>4</v>
      </c>
    </row>
    <row r="23" spans="2:46" x14ac:dyDescent="0.2">
      <c r="B23" s="7">
        <v>12</v>
      </c>
      <c r="C23" s="20">
        <f t="shared" ca="1" si="7"/>
        <v>4</v>
      </c>
      <c r="Q23" s="36">
        <v>18</v>
      </c>
      <c r="R23" s="37">
        <v>18.989999999999998</v>
      </c>
      <c r="S23" s="37">
        <f ca="1"/>
        <v>0</v>
      </c>
      <c r="T23" s="38">
        <f t="shared" ca="1" si="0"/>
        <v>0</v>
      </c>
      <c r="U23" s="39">
        <f t="shared" si="1"/>
        <v>4.0146403778869831E-6</v>
      </c>
      <c r="V23" s="26"/>
      <c r="W23" s="24">
        <v>18</v>
      </c>
      <c r="X23" s="24">
        <f t="shared" ca="1" si="4"/>
        <v>0.77802956643025345</v>
      </c>
      <c r="Y23" s="24" t="str">
        <f t="shared" ca="1" si="5"/>
        <v/>
      </c>
      <c r="Z23" s="24" t="str">
        <f t="shared" ca="1" si="2"/>
        <v/>
      </c>
      <c r="AA23" s="24" t="str">
        <f t="shared" ca="1" si="9"/>
        <v/>
      </c>
      <c r="AB23" s="24" t="str">
        <f t="shared" ca="1" si="9"/>
        <v/>
      </c>
      <c r="AC23" s="24" t="str">
        <f t="shared" ca="1" si="9"/>
        <v/>
      </c>
      <c r="AD23" s="24" t="str">
        <f t="shared" ca="1" si="9"/>
        <v/>
      </c>
      <c r="AE23" s="24" t="str">
        <f t="shared" ca="1" si="9"/>
        <v/>
      </c>
      <c r="AF23" s="24">
        <f t="shared" ca="1" si="9"/>
        <v>7</v>
      </c>
      <c r="AG23" s="24" t="str">
        <f t="shared" ca="1" si="9"/>
        <v/>
      </c>
      <c r="AH23" s="24" t="str">
        <f t="shared" ca="1" si="9"/>
        <v/>
      </c>
      <c r="AI23" s="24" t="str">
        <f t="shared" ca="1" si="8"/>
        <v/>
      </c>
      <c r="AJ23" s="24" t="str">
        <f t="shared" ca="1" si="8"/>
        <v/>
      </c>
      <c r="AK23" s="24" t="str">
        <f t="shared" ca="1" si="8"/>
        <v/>
      </c>
      <c r="AL23" s="24" t="str">
        <f t="shared" ca="1" si="8"/>
        <v/>
      </c>
      <c r="AM23" s="24" t="str">
        <f t="shared" ca="1" si="8"/>
        <v/>
      </c>
      <c r="AN23" s="24" t="str">
        <f t="shared" ca="1" si="8"/>
        <v/>
      </c>
      <c r="AO23" s="24" t="str">
        <f t="shared" ca="1" si="8"/>
        <v/>
      </c>
      <c r="AP23" s="24" t="str">
        <f t="shared" ca="1" si="8"/>
        <v/>
      </c>
      <c r="AQ23" s="24" t="str">
        <f t="shared" ca="1" si="8"/>
        <v/>
      </c>
      <c r="AR23" s="24" t="str">
        <f t="shared" ca="1" si="8"/>
        <v/>
      </c>
      <c r="AS23" s="24" t="str">
        <f t="shared" ca="1" si="8"/>
        <v/>
      </c>
      <c r="AT23" s="24">
        <f t="shared" ca="1" si="6"/>
        <v>7</v>
      </c>
    </row>
    <row r="24" spans="2:46" x14ac:dyDescent="0.2">
      <c r="B24" s="7">
        <v>13</v>
      </c>
      <c r="C24" s="20">
        <f t="shared" ca="1" si="7"/>
        <v>6</v>
      </c>
      <c r="Q24" s="36">
        <v>19</v>
      </c>
      <c r="R24" s="37">
        <v>19.989999999999998</v>
      </c>
      <c r="S24" s="37">
        <f ca="1"/>
        <v>0</v>
      </c>
      <c r="T24" s="38">
        <f t="shared" ca="1" si="0"/>
        <v>0</v>
      </c>
      <c r="U24" s="39">
        <f t="shared" si="1"/>
        <v>1.0564843099702586E-6</v>
      </c>
      <c r="V24" s="26"/>
      <c r="W24" s="24">
        <v>19</v>
      </c>
      <c r="X24" s="24">
        <f t="shared" ca="1" si="4"/>
        <v>0.80588434205100978</v>
      </c>
      <c r="Y24" s="24" t="str">
        <f t="shared" ca="1" si="5"/>
        <v/>
      </c>
      <c r="Z24" s="24" t="str">
        <f t="shared" ca="1" si="2"/>
        <v/>
      </c>
      <c r="AA24" s="24" t="str">
        <f t="shared" ca="1" si="9"/>
        <v/>
      </c>
      <c r="AB24" s="24" t="str">
        <f t="shared" ca="1" si="9"/>
        <v/>
      </c>
      <c r="AC24" s="24" t="str">
        <f t="shared" ca="1" si="9"/>
        <v/>
      </c>
      <c r="AD24" s="24" t="str">
        <f t="shared" ca="1" si="9"/>
        <v/>
      </c>
      <c r="AE24" s="24" t="str">
        <f t="shared" ca="1" si="9"/>
        <v/>
      </c>
      <c r="AF24" s="24">
        <f t="shared" ca="1" si="9"/>
        <v>7</v>
      </c>
      <c r="AG24" s="24" t="str">
        <f t="shared" ca="1" si="9"/>
        <v/>
      </c>
      <c r="AH24" s="24" t="str">
        <f t="shared" ca="1" si="9"/>
        <v/>
      </c>
      <c r="AI24" s="24" t="str">
        <f t="shared" ca="1" si="8"/>
        <v/>
      </c>
      <c r="AJ24" s="24" t="str">
        <f t="shared" ca="1" si="8"/>
        <v/>
      </c>
      <c r="AK24" s="24" t="str">
        <f t="shared" ca="1" si="8"/>
        <v/>
      </c>
      <c r="AL24" s="24" t="str">
        <f t="shared" ca="1" si="8"/>
        <v/>
      </c>
      <c r="AM24" s="24" t="str">
        <f t="shared" ca="1" si="8"/>
        <v/>
      </c>
      <c r="AN24" s="24" t="str">
        <f t="shared" ca="1" si="8"/>
        <v/>
      </c>
      <c r="AO24" s="24" t="str">
        <f t="shared" ca="1" si="8"/>
        <v/>
      </c>
      <c r="AP24" s="24" t="str">
        <f t="shared" ca="1" si="8"/>
        <v/>
      </c>
      <c r="AQ24" s="24" t="str">
        <f t="shared" ca="1" si="8"/>
        <v/>
      </c>
      <c r="AR24" s="24" t="str">
        <f t="shared" ca="1" si="8"/>
        <v/>
      </c>
      <c r="AS24" s="24" t="str">
        <f t="shared" ca="1" si="8"/>
        <v/>
      </c>
      <c r="AT24" s="24">
        <f t="shared" ca="1" si="6"/>
        <v>7</v>
      </c>
    </row>
    <row r="25" spans="2:46" x14ac:dyDescent="0.2">
      <c r="B25" s="7">
        <v>14</v>
      </c>
      <c r="C25" s="20">
        <f t="shared" ca="1" si="7"/>
        <v>7</v>
      </c>
      <c r="Q25" s="36">
        <v>20</v>
      </c>
      <c r="R25" s="37">
        <v>20.99</v>
      </c>
      <c r="S25" s="37">
        <f ca="1"/>
        <v>0</v>
      </c>
      <c r="T25" s="38">
        <f t="shared" ca="1" si="0"/>
        <v>0</v>
      </c>
      <c r="U25" s="39">
        <f t="shared" si="1"/>
        <v>2.6412107749256427E-7</v>
      </c>
      <c r="W25" s="24">
        <v>20</v>
      </c>
      <c r="X25" s="24">
        <f t="shared" ca="1" si="4"/>
        <v>0.88599463273655288</v>
      </c>
      <c r="Y25" s="24" t="str">
        <f t="shared" ca="1" si="5"/>
        <v/>
      </c>
      <c r="Z25" s="24" t="str">
        <f t="shared" ca="1" si="2"/>
        <v/>
      </c>
      <c r="AA25" s="24" t="str">
        <f t="shared" ca="1" si="9"/>
        <v/>
      </c>
      <c r="AB25" s="24" t="str">
        <f t="shared" ca="1" si="9"/>
        <v/>
      </c>
      <c r="AC25" s="24" t="str">
        <f t="shared" ca="1" si="9"/>
        <v/>
      </c>
      <c r="AD25" s="24" t="str">
        <f t="shared" ca="1" si="9"/>
        <v/>
      </c>
      <c r="AE25" s="24" t="str">
        <f t="shared" ca="1" si="9"/>
        <v/>
      </c>
      <c r="AF25" s="24" t="str">
        <f t="shared" ca="1" si="9"/>
        <v/>
      </c>
      <c r="AG25" s="24">
        <f t="shared" ca="1" si="9"/>
        <v>8</v>
      </c>
      <c r="AH25" s="24" t="str">
        <f t="shared" ca="1" si="9"/>
        <v/>
      </c>
      <c r="AI25" s="24" t="str">
        <f t="shared" ca="1" si="8"/>
        <v/>
      </c>
      <c r="AJ25" s="24" t="str">
        <f t="shared" ca="1" si="8"/>
        <v/>
      </c>
      <c r="AK25" s="24" t="str">
        <f t="shared" ca="1" si="8"/>
        <v/>
      </c>
      <c r="AL25" s="24" t="str">
        <f t="shared" ca="1" si="8"/>
        <v/>
      </c>
      <c r="AM25" s="24" t="str">
        <f t="shared" ca="1" si="8"/>
        <v/>
      </c>
      <c r="AN25" s="24" t="str">
        <f t="shared" ca="1" si="8"/>
        <v/>
      </c>
      <c r="AO25" s="24" t="str">
        <f t="shared" ca="1" si="8"/>
        <v/>
      </c>
      <c r="AP25" s="24" t="str">
        <f t="shared" ca="1" si="8"/>
        <v/>
      </c>
      <c r="AQ25" s="24" t="str">
        <f t="shared" ca="1" si="8"/>
        <v/>
      </c>
      <c r="AR25" s="24" t="str">
        <f t="shared" ca="1" si="8"/>
        <v/>
      </c>
      <c r="AS25" s="24" t="str">
        <f t="shared" ca="1" si="8"/>
        <v/>
      </c>
      <c r="AT25" s="24">
        <f t="shared" ca="1" si="6"/>
        <v>8</v>
      </c>
    </row>
    <row r="26" spans="2:46" x14ac:dyDescent="0.2">
      <c r="B26" s="7">
        <v>15</v>
      </c>
      <c r="C26" s="20">
        <f t="shared" ca="1" si="7"/>
        <v>4</v>
      </c>
      <c r="Q26" s="40"/>
      <c r="R26" s="41" t="s">
        <v>17</v>
      </c>
      <c r="S26" s="42">
        <f ca="1">SUM(S5:S25)</f>
        <v>50</v>
      </c>
      <c r="T26" s="43">
        <f ca="1">SUM(T5:T25)</f>
        <v>1</v>
      </c>
      <c r="U26" s="44">
        <f>SUM(U5:U25)</f>
        <v>0.99999991890749529</v>
      </c>
      <c r="W26" s="24">
        <v>21</v>
      </c>
      <c r="X26" s="24">
        <f t="shared" ca="1" si="4"/>
        <v>0.54089988954974622</v>
      </c>
      <c r="Y26" s="24" t="str">
        <f t="shared" ca="1" si="5"/>
        <v/>
      </c>
      <c r="Z26" s="24" t="str">
        <f t="shared" ca="1" si="2"/>
        <v/>
      </c>
      <c r="AA26" s="24" t="str">
        <f t="shared" ca="1" si="9"/>
        <v/>
      </c>
      <c r="AB26" s="24" t="str">
        <f t="shared" ca="1" si="9"/>
        <v/>
      </c>
      <c r="AC26" s="24" t="str">
        <f t="shared" ca="1" si="9"/>
        <v/>
      </c>
      <c r="AD26" s="24">
        <f t="shared" ca="1" si="9"/>
        <v>5</v>
      </c>
      <c r="AE26" s="24" t="str">
        <f t="shared" ca="1" si="9"/>
        <v/>
      </c>
      <c r="AF26" s="24" t="str">
        <f t="shared" ca="1" si="9"/>
        <v/>
      </c>
      <c r="AG26" s="24" t="str">
        <f t="shared" ca="1" si="9"/>
        <v/>
      </c>
      <c r="AH26" s="24" t="str">
        <f t="shared" ca="1" si="9"/>
        <v/>
      </c>
      <c r="AI26" s="24" t="str">
        <f t="shared" ca="1" si="8"/>
        <v/>
      </c>
      <c r="AJ26" s="24" t="str">
        <f t="shared" ca="1" si="8"/>
        <v/>
      </c>
      <c r="AK26" s="24" t="str">
        <f t="shared" ca="1" si="8"/>
        <v/>
      </c>
      <c r="AL26" s="24" t="str">
        <f t="shared" ca="1" si="8"/>
        <v/>
      </c>
      <c r="AM26" s="24" t="str">
        <f t="shared" ca="1" si="8"/>
        <v/>
      </c>
      <c r="AN26" s="24" t="str">
        <f t="shared" ca="1" si="8"/>
        <v/>
      </c>
      <c r="AO26" s="24" t="str">
        <f t="shared" ca="1" si="8"/>
        <v/>
      </c>
      <c r="AP26" s="24" t="str">
        <f t="shared" ca="1" si="8"/>
        <v/>
      </c>
      <c r="AQ26" s="24" t="str">
        <f t="shared" ca="1" si="8"/>
        <v/>
      </c>
      <c r="AR26" s="24" t="str">
        <f t="shared" ca="1" si="8"/>
        <v/>
      </c>
      <c r="AS26" s="24" t="str">
        <f t="shared" ca="1" si="8"/>
        <v/>
      </c>
      <c r="AT26" s="24">
        <f t="shared" ca="1" si="6"/>
        <v>5</v>
      </c>
    </row>
    <row r="27" spans="2:46" x14ac:dyDescent="0.2">
      <c r="B27" s="7">
        <v>16</v>
      </c>
      <c r="C27" s="20">
        <f t="shared" ca="1" si="7"/>
        <v>7</v>
      </c>
      <c r="W27" s="24">
        <v>22</v>
      </c>
      <c r="X27" s="24">
        <f t="shared" ca="1" si="4"/>
        <v>0.98343034219158876</v>
      </c>
      <c r="Y27" s="24" t="str">
        <f t="shared" ca="1" si="5"/>
        <v/>
      </c>
      <c r="Z27" s="24" t="str">
        <f t="shared" ca="1" si="2"/>
        <v/>
      </c>
      <c r="AA27" s="24" t="str">
        <f t="shared" ca="1" si="9"/>
        <v/>
      </c>
      <c r="AB27" s="24" t="str">
        <f t="shared" ca="1" si="9"/>
        <v/>
      </c>
      <c r="AC27" s="24" t="str">
        <f t="shared" ca="1" si="9"/>
        <v/>
      </c>
      <c r="AD27" s="24" t="str">
        <f t="shared" ca="1" si="9"/>
        <v/>
      </c>
      <c r="AE27" s="24" t="str">
        <f t="shared" ca="1" si="9"/>
        <v/>
      </c>
      <c r="AF27" s="24" t="str">
        <f t="shared" ca="1" si="9"/>
        <v/>
      </c>
      <c r="AG27" s="24" t="str">
        <f t="shared" ca="1" si="9"/>
        <v/>
      </c>
      <c r="AH27" s="24" t="str">
        <f t="shared" ca="1" si="9"/>
        <v/>
      </c>
      <c r="AI27" s="24">
        <f t="shared" ca="1" si="8"/>
        <v>10</v>
      </c>
      <c r="AJ27" s="24" t="str">
        <f t="shared" ca="1" si="8"/>
        <v/>
      </c>
      <c r="AK27" s="24" t="str">
        <f t="shared" ca="1" si="8"/>
        <v/>
      </c>
      <c r="AL27" s="24" t="str">
        <f t="shared" ca="1" si="8"/>
        <v/>
      </c>
      <c r="AM27" s="24" t="str">
        <f t="shared" ca="1" si="8"/>
        <v/>
      </c>
      <c r="AN27" s="24" t="str">
        <f t="shared" ca="1" si="8"/>
        <v/>
      </c>
      <c r="AO27" s="24" t="str">
        <f t="shared" ca="1" si="8"/>
        <v/>
      </c>
      <c r="AP27" s="24" t="str">
        <f t="shared" ca="1" si="8"/>
        <v/>
      </c>
      <c r="AQ27" s="24" t="str">
        <f t="shared" ca="1" si="8"/>
        <v/>
      </c>
      <c r="AR27" s="24" t="str">
        <f t="shared" ca="1" si="8"/>
        <v/>
      </c>
      <c r="AS27" s="24" t="str">
        <f t="shared" ca="1" si="8"/>
        <v/>
      </c>
      <c r="AT27" s="24">
        <f t="shared" ca="1" si="6"/>
        <v>10</v>
      </c>
    </row>
    <row r="28" spans="2:46" x14ac:dyDescent="0.2">
      <c r="B28" s="7">
        <v>17</v>
      </c>
      <c r="C28" s="20">
        <f t="shared" ca="1" si="7"/>
        <v>4</v>
      </c>
      <c r="W28" s="24">
        <v>23</v>
      </c>
      <c r="X28" s="24">
        <f t="shared" ca="1" si="4"/>
        <v>0.9280718677414117</v>
      </c>
      <c r="Y28" s="24" t="str">
        <f t="shared" ca="1" si="5"/>
        <v/>
      </c>
      <c r="Z28" s="24" t="str">
        <f t="shared" ca="1" si="2"/>
        <v/>
      </c>
      <c r="AA28" s="24" t="str">
        <f t="shared" ca="1" si="9"/>
        <v/>
      </c>
      <c r="AB28" s="24" t="str">
        <f t="shared" ca="1" si="9"/>
        <v/>
      </c>
      <c r="AC28" s="24" t="str">
        <f t="shared" ca="1" si="9"/>
        <v/>
      </c>
      <c r="AD28" s="24" t="str">
        <f t="shared" ca="1" si="9"/>
        <v/>
      </c>
      <c r="AE28" s="24" t="str">
        <f t="shared" ca="1" si="9"/>
        <v/>
      </c>
      <c r="AF28" s="24" t="str">
        <f t="shared" ca="1" si="9"/>
        <v/>
      </c>
      <c r="AG28" s="24">
        <f t="shared" ca="1" si="9"/>
        <v>8</v>
      </c>
      <c r="AH28" s="24" t="str">
        <f t="shared" ca="1" si="9"/>
        <v/>
      </c>
      <c r="AI28" s="24" t="str">
        <f t="shared" ca="1" si="8"/>
        <v/>
      </c>
      <c r="AJ28" s="24" t="str">
        <f t="shared" ca="1" si="8"/>
        <v/>
      </c>
      <c r="AK28" s="24" t="str">
        <f t="shared" ca="1" si="8"/>
        <v/>
      </c>
      <c r="AL28" s="24" t="str">
        <f t="shared" ca="1" si="8"/>
        <v/>
      </c>
      <c r="AM28" s="24" t="str">
        <f t="shared" ca="1" si="8"/>
        <v/>
      </c>
      <c r="AN28" s="24" t="str">
        <f t="shared" ca="1" si="8"/>
        <v/>
      </c>
      <c r="AO28" s="24" t="str">
        <f t="shared" ca="1" si="8"/>
        <v/>
      </c>
      <c r="AP28" s="24" t="str">
        <f t="shared" ca="1" si="8"/>
        <v/>
      </c>
      <c r="AQ28" s="24" t="str">
        <f t="shared" ca="1" si="8"/>
        <v/>
      </c>
      <c r="AR28" s="24" t="str">
        <f t="shared" ca="1" si="8"/>
        <v/>
      </c>
      <c r="AS28" s="24" t="str">
        <f t="shared" ca="1" si="8"/>
        <v/>
      </c>
      <c r="AT28" s="24">
        <f t="shared" ca="1" si="6"/>
        <v>8</v>
      </c>
    </row>
    <row r="29" spans="2:46" x14ac:dyDescent="0.2">
      <c r="B29" s="7">
        <v>18</v>
      </c>
      <c r="C29" s="20">
        <f t="shared" ca="1" si="7"/>
        <v>7</v>
      </c>
      <c r="W29" s="24">
        <v>24</v>
      </c>
      <c r="X29" s="24">
        <f t="shared" ca="1" si="4"/>
        <v>0.39385765649087201</v>
      </c>
      <c r="Y29" s="24" t="str">
        <f t="shared" ca="1" si="5"/>
        <v/>
      </c>
      <c r="Z29" s="24" t="str">
        <f t="shared" ca="1" si="2"/>
        <v/>
      </c>
      <c r="AA29" s="24" t="str">
        <f t="shared" ca="1" si="9"/>
        <v/>
      </c>
      <c r="AB29" s="24" t="str">
        <f t="shared" ca="1" si="9"/>
        <v/>
      </c>
      <c r="AC29" s="24">
        <f t="shared" ca="1" si="9"/>
        <v>4</v>
      </c>
      <c r="AD29" s="24" t="str">
        <f t="shared" ca="1" si="9"/>
        <v/>
      </c>
      <c r="AE29" s="24" t="str">
        <f t="shared" ca="1" si="9"/>
        <v/>
      </c>
      <c r="AF29" s="24" t="str">
        <f t="shared" ca="1" si="9"/>
        <v/>
      </c>
      <c r="AG29" s="24" t="str">
        <f t="shared" ca="1" si="9"/>
        <v/>
      </c>
      <c r="AH29" s="24" t="str">
        <f t="shared" ca="1" si="9"/>
        <v/>
      </c>
      <c r="AI29" s="24" t="str">
        <f t="shared" ref="AI29:AS35" ca="1" si="10">IF(AND($X29&gt;=POISSON(AI$5-1,$C$6,1),$X29&lt;POISSON(AI$5,$C$6,1)),AI$5,"")</f>
        <v/>
      </c>
      <c r="AJ29" s="24" t="str">
        <f t="shared" ca="1" si="10"/>
        <v/>
      </c>
      <c r="AK29" s="24" t="str">
        <f t="shared" ca="1" si="10"/>
        <v/>
      </c>
      <c r="AL29" s="24" t="str">
        <f t="shared" ca="1" si="10"/>
        <v/>
      </c>
      <c r="AM29" s="24" t="str">
        <f t="shared" ca="1" si="10"/>
        <v/>
      </c>
      <c r="AN29" s="24" t="str">
        <f t="shared" ca="1" si="10"/>
        <v/>
      </c>
      <c r="AO29" s="24" t="str">
        <f t="shared" ca="1" si="10"/>
        <v/>
      </c>
      <c r="AP29" s="24" t="str">
        <f t="shared" ca="1" si="10"/>
        <v/>
      </c>
      <c r="AQ29" s="24" t="str">
        <f t="shared" ca="1" si="10"/>
        <v/>
      </c>
      <c r="AR29" s="24" t="str">
        <f t="shared" ca="1" si="10"/>
        <v/>
      </c>
      <c r="AS29" s="24" t="str">
        <f t="shared" ca="1" si="10"/>
        <v/>
      </c>
      <c r="AT29" s="24">
        <f t="shared" ca="1" si="6"/>
        <v>4</v>
      </c>
    </row>
    <row r="30" spans="2:46" x14ac:dyDescent="0.2">
      <c r="B30" s="7">
        <v>19</v>
      </c>
      <c r="C30" s="20">
        <f t="shared" ca="1" si="7"/>
        <v>7</v>
      </c>
      <c r="W30" s="24">
        <v>25</v>
      </c>
      <c r="X30" s="24">
        <f t="shared" ca="1" si="4"/>
        <v>3.6590008721441913E-2</v>
      </c>
      <c r="Y30" s="24">
        <f t="shared" ca="1" si="5"/>
        <v>0</v>
      </c>
      <c r="Z30" s="24">
        <f t="shared" ca="1" si="2"/>
        <v>1</v>
      </c>
      <c r="AA30" s="24" t="str">
        <f t="shared" ref="AA30:AH35" ca="1" si="11">IF(AND($X30&gt;=POISSON(AA$5-1,$C$6,1),$X30&lt;POISSON(AA$5,$C$6,1)),AA$5,"")</f>
        <v/>
      </c>
      <c r="AB30" s="24" t="str">
        <f t="shared" ca="1" si="11"/>
        <v/>
      </c>
      <c r="AC30" s="24" t="str">
        <f t="shared" ca="1" si="11"/>
        <v/>
      </c>
      <c r="AD30" s="24" t="str">
        <f t="shared" ca="1" si="11"/>
        <v/>
      </c>
      <c r="AE30" s="24" t="str">
        <f t="shared" ca="1" si="11"/>
        <v/>
      </c>
      <c r="AF30" s="24" t="str">
        <f t="shared" ca="1" si="11"/>
        <v/>
      </c>
      <c r="AG30" s="24" t="str">
        <f t="shared" ca="1" si="11"/>
        <v/>
      </c>
      <c r="AH30" s="24" t="str">
        <f t="shared" ca="1" si="11"/>
        <v/>
      </c>
      <c r="AI30" s="24" t="str">
        <f t="shared" ca="1" si="10"/>
        <v/>
      </c>
      <c r="AJ30" s="24" t="str">
        <f t="shared" ca="1" si="10"/>
        <v/>
      </c>
      <c r="AK30" s="24" t="str">
        <f t="shared" ca="1" si="10"/>
        <v/>
      </c>
      <c r="AL30" s="24" t="str">
        <f t="shared" ca="1" si="10"/>
        <v/>
      </c>
      <c r="AM30" s="24" t="str">
        <f t="shared" ca="1" si="10"/>
        <v/>
      </c>
      <c r="AN30" s="24" t="str">
        <f t="shared" ca="1" si="10"/>
        <v/>
      </c>
      <c r="AO30" s="24" t="str">
        <f t="shared" ca="1" si="10"/>
        <v/>
      </c>
      <c r="AP30" s="24" t="str">
        <f t="shared" ca="1" si="10"/>
        <v/>
      </c>
      <c r="AQ30" s="24" t="str">
        <f t="shared" ca="1" si="10"/>
        <v/>
      </c>
      <c r="AR30" s="24" t="str">
        <f t="shared" ca="1" si="10"/>
        <v/>
      </c>
      <c r="AS30" s="24" t="str">
        <f t="shared" ca="1" si="10"/>
        <v/>
      </c>
      <c r="AT30" s="24">
        <f t="shared" ca="1" si="6"/>
        <v>1</v>
      </c>
    </row>
    <row r="31" spans="2:46" x14ac:dyDescent="0.2">
      <c r="B31" s="7">
        <v>20</v>
      </c>
      <c r="C31" s="20">
        <f t="shared" ca="1" si="7"/>
        <v>8</v>
      </c>
      <c r="W31" s="24">
        <v>26</v>
      </c>
      <c r="X31" s="24">
        <f t="shared" ca="1" si="4"/>
        <v>0.80772611026457564</v>
      </c>
      <c r="Y31" s="24" t="str">
        <f t="shared" ca="1" si="5"/>
        <v/>
      </c>
      <c r="Z31" s="24" t="str">
        <f t="shared" ca="1" si="2"/>
        <v/>
      </c>
      <c r="AA31" s="24" t="str">
        <f t="shared" ca="1" si="11"/>
        <v/>
      </c>
      <c r="AB31" s="24" t="str">
        <f t="shared" ca="1" si="11"/>
        <v/>
      </c>
      <c r="AC31" s="24" t="str">
        <f t="shared" ca="1" si="11"/>
        <v/>
      </c>
      <c r="AD31" s="24" t="str">
        <f t="shared" ca="1" si="11"/>
        <v/>
      </c>
      <c r="AE31" s="24" t="str">
        <f t="shared" ca="1" si="11"/>
        <v/>
      </c>
      <c r="AF31" s="24">
        <f t="shared" ca="1" si="11"/>
        <v>7</v>
      </c>
      <c r="AG31" s="24" t="str">
        <f t="shared" ca="1" si="11"/>
        <v/>
      </c>
      <c r="AH31" s="24" t="str">
        <f t="shared" ca="1" si="11"/>
        <v/>
      </c>
      <c r="AI31" s="24" t="str">
        <f t="shared" ca="1" si="10"/>
        <v/>
      </c>
      <c r="AJ31" s="24" t="str">
        <f t="shared" ca="1" si="10"/>
        <v/>
      </c>
      <c r="AK31" s="24" t="str">
        <f t="shared" ca="1" si="10"/>
        <v/>
      </c>
      <c r="AL31" s="24" t="str">
        <f t="shared" ca="1" si="10"/>
        <v/>
      </c>
      <c r="AM31" s="24" t="str">
        <f t="shared" ca="1" si="10"/>
        <v/>
      </c>
      <c r="AN31" s="24" t="str">
        <f t="shared" ca="1" si="10"/>
        <v/>
      </c>
      <c r="AO31" s="24" t="str">
        <f t="shared" ca="1" si="10"/>
        <v/>
      </c>
      <c r="AP31" s="24" t="str">
        <f t="shared" ca="1" si="10"/>
        <v/>
      </c>
      <c r="AQ31" s="24" t="str">
        <f t="shared" ca="1" si="10"/>
        <v/>
      </c>
      <c r="AR31" s="24" t="str">
        <f t="shared" ca="1" si="10"/>
        <v/>
      </c>
      <c r="AS31" s="24" t="str">
        <f t="shared" ca="1" si="10"/>
        <v/>
      </c>
      <c r="AT31" s="24">
        <f t="shared" ca="1" si="6"/>
        <v>7</v>
      </c>
    </row>
    <row r="32" spans="2:46" x14ac:dyDescent="0.2">
      <c r="B32" s="7">
        <v>21</v>
      </c>
      <c r="C32" s="20">
        <f t="shared" ca="1" si="7"/>
        <v>5</v>
      </c>
      <c r="W32" s="24">
        <v>27</v>
      </c>
      <c r="X32" s="24">
        <f t="shared" ca="1" si="4"/>
        <v>0.87181479429198161</v>
      </c>
      <c r="Y32" s="24" t="str">
        <f t="shared" ca="1" si="5"/>
        <v/>
      </c>
      <c r="Z32" s="24" t="str">
        <f t="shared" ca="1" si="2"/>
        <v/>
      </c>
      <c r="AA32" s="24" t="str">
        <f t="shared" ca="1" si="11"/>
        <v/>
      </c>
      <c r="AB32" s="24" t="str">
        <f t="shared" ca="1" si="11"/>
        <v/>
      </c>
      <c r="AC32" s="24" t="str">
        <f t="shared" ca="1" si="11"/>
        <v/>
      </c>
      <c r="AD32" s="24" t="str">
        <f t="shared" ca="1" si="11"/>
        <v/>
      </c>
      <c r="AE32" s="24" t="str">
        <f t="shared" ca="1" si="11"/>
        <v/>
      </c>
      <c r="AF32" s="24" t="str">
        <f t="shared" ca="1" si="11"/>
        <v/>
      </c>
      <c r="AG32" s="24">
        <f t="shared" ca="1" si="11"/>
        <v>8</v>
      </c>
      <c r="AH32" s="24" t="str">
        <f t="shared" ca="1" si="11"/>
        <v/>
      </c>
      <c r="AI32" s="24" t="str">
        <f t="shared" ca="1" si="10"/>
        <v/>
      </c>
      <c r="AJ32" s="24" t="str">
        <f t="shared" ca="1" si="10"/>
        <v/>
      </c>
      <c r="AK32" s="24" t="str">
        <f t="shared" ca="1" si="10"/>
        <v/>
      </c>
      <c r="AL32" s="24" t="str">
        <f t="shared" ca="1" si="10"/>
        <v/>
      </c>
      <c r="AM32" s="24" t="str">
        <f t="shared" ca="1" si="10"/>
        <v/>
      </c>
      <c r="AN32" s="24" t="str">
        <f t="shared" ca="1" si="10"/>
        <v/>
      </c>
      <c r="AO32" s="24" t="str">
        <f t="shared" ca="1" si="10"/>
        <v/>
      </c>
      <c r="AP32" s="24" t="str">
        <f t="shared" ca="1" si="10"/>
        <v/>
      </c>
      <c r="AQ32" s="24" t="str">
        <f t="shared" ca="1" si="10"/>
        <v/>
      </c>
      <c r="AR32" s="24" t="str">
        <f t="shared" ca="1" si="10"/>
        <v/>
      </c>
      <c r="AS32" s="24" t="str">
        <f t="shared" ca="1" si="10"/>
        <v/>
      </c>
      <c r="AT32" s="24">
        <f t="shared" ca="1" si="6"/>
        <v>8</v>
      </c>
    </row>
    <row r="33" spans="2:46" x14ac:dyDescent="0.2">
      <c r="B33" s="7">
        <v>22</v>
      </c>
      <c r="C33" s="20">
        <f t="shared" ca="1" si="7"/>
        <v>10</v>
      </c>
      <c r="W33" s="24">
        <v>28</v>
      </c>
      <c r="X33" s="24">
        <f t="shared" ca="1" si="4"/>
        <v>0.43221689610579483</v>
      </c>
      <c r="Y33" s="24" t="str">
        <f t="shared" ca="1" si="5"/>
        <v/>
      </c>
      <c r="Z33" s="24" t="str">
        <f t="shared" ca="1" si="2"/>
        <v/>
      </c>
      <c r="AA33" s="24" t="str">
        <f t="shared" ca="1" si="11"/>
        <v/>
      </c>
      <c r="AB33" s="24" t="str">
        <f t="shared" ca="1" si="11"/>
        <v/>
      </c>
      <c r="AC33" s="24">
        <f t="shared" ca="1" si="11"/>
        <v>4</v>
      </c>
      <c r="AD33" s="24" t="str">
        <f t="shared" ca="1" si="11"/>
        <v/>
      </c>
      <c r="AE33" s="24" t="str">
        <f t="shared" ca="1" si="11"/>
        <v/>
      </c>
      <c r="AF33" s="24" t="str">
        <f t="shared" ca="1" si="11"/>
        <v/>
      </c>
      <c r="AG33" s="24" t="str">
        <f t="shared" ca="1" si="11"/>
        <v/>
      </c>
      <c r="AH33" s="24" t="str">
        <f t="shared" ca="1" si="11"/>
        <v/>
      </c>
      <c r="AI33" s="24" t="str">
        <f t="shared" ca="1" si="10"/>
        <v/>
      </c>
      <c r="AJ33" s="24" t="str">
        <f t="shared" ca="1" si="10"/>
        <v/>
      </c>
      <c r="AK33" s="24" t="str">
        <f t="shared" ca="1" si="10"/>
        <v/>
      </c>
      <c r="AL33" s="24" t="str">
        <f t="shared" ca="1" si="10"/>
        <v/>
      </c>
      <c r="AM33" s="24" t="str">
        <f t="shared" ca="1" si="10"/>
        <v/>
      </c>
      <c r="AN33" s="24" t="str">
        <f t="shared" ca="1" si="10"/>
        <v/>
      </c>
      <c r="AO33" s="24" t="str">
        <f t="shared" ca="1" si="10"/>
        <v/>
      </c>
      <c r="AP33" s="24" t="str">
        <f t="shared" ca="1" si="10"/>
        <v/>
      </c>
      <c r="AQ33" s="24" t="str">
        <f t="shared" ca="1" si="10"/>
        <v/>
      </c>
      <c r="AR33" s="24" t="str">
        <f t="shared" ca="1" si="10"/>
        <v/>
      </c>
      <c r="AS33" s="24" t="str">
        <f t="shared" ca="1" si="10"/>
        <v/>
      </c>
      <c r="AT33" s="24">
        <f t="shared" ca="1" si="6"/>
        <v>4</v>
      </c>
    </row>
    <row r="34" spans="2:46" x14ac:dyDescent="0.2">
      <c r="B34" s="7">
        <v>23</v>
      </c>
      <c r="C34" s="20">
        <f t="shared" ca="1" si="7"/>
        <v>8</v>
      </c>
      <c r="W34" s="24">
        <v>29</v>
      </c>
      <c r="X34" s="24">
        <f t="shared" ca="1" si="4"/>
        <v>0.76361023506486669</v>
      </c>
      <c r="Y34" s="24" t="str">
        <f t="shared" ca="1" si="5"/>
        <v/>
      </c>
      <c r="Z34" s="24" t="str">
        <f t="shared" ca="1" si="2"/>
        <v/>
      </c>
      <c r="AA34" s="24" t="str">
        <f t="shared" ca="1" si="11"/>
        <v/>
      </c>
      <c r="AB34" s="24" t="str">
        <f t="shared" ca="1" si="11"/>
        <v/>
      </c>
      <c r="AC34" s="24" t="str">
        <f t="shared" ca="1" si="11"/>
        <v/>
      </c>
      <c r="AD34" s="24" t="str">
        <f t="shared" ca="1" si="11"/>
        <v/>
      </c>
      <c r="AE34" s="24" t="str">
        <f t="shared" ca="1" si="11"/>
        <v/>
      </c>
      <c r="AF34" s="24">
        <f t="shared" ca="1" si="11"/>
        <v>7</v>
      </c>
      <c r="AG34" s="24" t="str">
        <f t="shared" ca="1" si="11"/>
        <v/>
      </c>
      <c r="AH34" s="24" t="str">
        <f t="shared" ca="1" si="11"/>
        <v/>
      </c>
      <c r="AI34" s="24" t="str">
        <f t="shared" ca="1" si="10"/>
        <v/>
      </c>
      <c r="AJ34" s="24" t="str">
        <f t="shared" ca="1" si="10"/>
        <v/>
      </c>
      <c r="AK34" s="24" t="str">
        <f t="shared" ca="1" si="10"/>
        <v/>
      </c>
      <c r="AL34" s="24" t="str">
        <f t="shared" ca="1" si="10"/>
        <v/>
      </c>
      <c r="AM34" s="24" t="str">
        <f t="shared" ca="1" si="10"/>
        <v/>
      </c>
      <c r="AN34" s="24" t="str">
        <f t="shared" ca="1" si="10"/>
        <v/>
      </c>
      <c r="AO34" s="24" t="str">
        <f t="shared" ca="1" si="10"/>
        <v/>
      </c>
      <c r="AP34" s="24" t="str">
        <f t="shared" ca="1" si="10"/>
        <v/>
      </c>
      <c r="AQ34" s="24" t="str">
        <f t="shared" ca="1" si="10"/>
        <v/>
      </c>
      <c r="AR34" s="24" t="str">
        <f t="shared" ca="1" si="10"/>
        <v/>
      </c>
      <c r="AS34" s="24" t="str">
        <f t="shared" ca="1" si="10"/>
        <v/>
      </c>
      <c r="AT34" s="24">
        <f t="shared" ca="1" si="6"/>
        <v>7</v>
      </c>
    </row>
    <row r="35" spans="2:46" x14ac:dyDescent="0.2">
      <c r="B35" s="7">
        <v>24</v>
      </c>
      <c r="C35" s="20">
        <f t="shared" ca="1" si="7"/>
        <v>4</v>
      </c>
      <c r="E35" s="6"/>
      <c r="H35" s="6"/>
      <c r="W35" s="24">
        <v>30</v>
      </c>
      <c r="X35" s="24">
        <f t="shared" ca="1" si="4"/>
        <v>0.96254722126446335</v>
      </c>
      <c r="Y35" s="24" t="str">
        <f t="shared" ca="1" si="5"/>
        <v/>
      </c>
      <c r="Z35" s="24" t="str">
        <f t="shared" ca="1" si="2"/>
        <v/>
      </c>
      <c r="AA35" s="24" t="str">
        <f t="shared" ca="1" si="11"/>
        <v/>
      </c>
      <c r="AB35" s="24" t="str">
        <f t="shared" ca="1" si="11"/>
        <v/>
      </c>
      <c r="AC35" s="24" t="str">
        <f t="shared" ca="1" si="11"/>
        <v/>
      </c>
      <c r="AD35" s="24" t="str">
        <f t="shared" ca="1" si="11"/>
        <v/>
      </c>
      <c r="AE35" s="24" t="str">
        <f t="shared" ca="1" si="11"/>
        <v/>
      </c>
      <c r="AF35" s="24" t="str">
        <f t="shared" ca="1" si="11"/>
        <v/>
      </c>
      <c r="AG35" s="24" t="str">
        <f t="shared" ca="1" si="11"/>
        <v/>
      </c>
      <c r="AH35" s="24">
        <f t="shared" ca="1" si="11"/>
        <v>9</v>
      </c>
      <c r="AI35" s="24" t="str">
        <f t="shared" ca="1" si="10"/>
        <v/>
      </c>
      <c r="AJ35" s="24" t="str">
        <f t="shared" ca="1" si="10"/>
        <v/>
      </c>
      <c r="AK35" s="24" t="str">
        <f t="shared" ca="1" si="10"/>
        <v/>
      </c>
      <c r="AL35" s="24" t="str">
        <f t="shared" ca="1" si="10"/>
        <v/>
      </c>
      <c r="AM35" s="24" t="str">
        <f t="shared" ca="1" si="10"/>
        <v/>
      </c>
      <c r="AN35" s="24" t="str">
        <f t="shared" ca="1" si="10"/>
        <v/>
      </c>
      <c r="AO35" s="24" t="str">
        <f t="shared" ca="1" si="10"/>
        <v/>
      </c>
      <c r="AP35" s="24" t="str">
        <f t="shared" ca="1" si="10"/>
        <v/>
      </c>
      <c r="AQ35" s="24" t="str">
        <f t="shared" ca="1" si="10"/>
        <v/>
      </c>
      <c r="AR35" s="24" t="str">
        <f t="shared" ca="1" si="10"/>
        <v/>
      </c>
      <c r="AS35" s="24" t="str">
        <f t="shared" ca="1" si="10"/>
        <v/>
      </c>
      <c r="AT35" s="24">
        <f t="shared" ca="1" si="6"/>
        <v>9</v>
      </c>
    </row>
    <row r="36" spans="2:46" x14ac:dyDescent="0.2">
      <c r="B36" s="7">
        <v>25</v>
      </c>
      <c r="C36" s="20">
        <f t="shared" ca="1" si="7"/>
        <v>1</v>
      </c>
      <c r="W36" s="24">
        <v>31</v>
      </c>
      <c r="X36" s="24">
        <f t="shared" ca="1" si="4"/>
        <v>9.5767362109007159E-3</v>
      </c>
      <c r="Y36" s="24">
        <f t="shared" ca="1" si="5"/>
        <v>0</v>
      </c>
      <c r="Z36" s="24">
        <f t="shared" ref="Z36:AO51" ca="1" si="12">IF(AND($X36&gt;=POISSON(Z$5-1,$C$6,1),$X36&lt;POISSON(Z$5,$C$6,1)),Z$5,"")</f>
        <v>1</v>
      </c>
      <c r="AA36" s="24" t="str">
        <f t="shared" ca="1" si="12"/>
        <v/>
      </c>
      <c r="AB36" s="24" t="str">
        <f t="shared" ca="1" si="12"/>
        <v/>
      </c>
      <c r="AC36" s="24" t="str">
        <f t="shared" ca="1" si="12"/>
        <v/>
      </c>
      <c r="AD36" s="24" t="str">
        <f t="shared" ca="1" si="12"/>
        <v/>
      </c>
      <c r="AE36" s="24" t="str">
        <f t="shared" ca="1" si="12"/>
        <v/>
      </c>
      <c r="AF36" s="24" t="str">
        <f t="shared" ca="1" si="12"/>
        <v/>
      </c>
      <c r="AG36" s="24" t="str">
        <f t="shared" ca="1" si="12"/>
        <v/>
      </c>
      <c r="AH36" s="24" t="str">
        <f t="shared" ca="1" si="12"/>
        <v/>
      </c>
      <c r="AI36" s="24" t="str">
        <f t="shared" ca="1" si="12"/>
        <v/>
      </c>
      <c r="AJ36" s="24" t="str">
        <f t="shared" ca="1" si="12"/>
        <v/>
      </c>
      <c r="AK36" s="24" t="str">
        <f t="shared" ca="1" si="12"/>
        <v/>
      </c>
      <c r="AL36" s="24" t="str">
        <f t="shared" ca="1" si="12"/>
        <v/>
      </c>
      <c r="AM36" s="24" t="str">
        <f t="shared" ca="1" si="12"/>
        <v/>
      </c>
      <c r="AN36" s="24" t="str">
        <f t="shared" ca="1" si="12"/>
        <v/>
      </c>
      <c r="AO36" s="24" t="str">
        <f t="shared" ca="1" si="12"/>
        <v/>
      </c>
      <c r="AP36" s="24" t="str">
        <f t="shared" ref="AP36:AS50" ca="1" si="13">IF(AND($X36&gt;=POISSON(AP$5-1,$C$6,1),$X36&lt;POISSON(AP$5,$C$6,1)),AP$5,"")</f>
        <v/>
      </c>
      <c r="AQ36" s="24" t="str">
        <f t="shared" ca="1" si="13"/>
        <v/>
      </c>
      <c r="AR36" s="24" t="str">
        <f t="shared" ca="1" si="13"/>
        <v/>
      </c>
      <c r="AS36" s="24" t="str">
        <f t="shared" ca="1" si="13"/>
        <v/>
      </c>
      <c r="AT36" s="24">
        <f t="shared" ca="1" si="6"/>
        <v>1</v>
      </c>
    </row>
    <row r="37" spans="2:46" x14ac:dyDescent="0.2">
      <c r="B37" s="7">
        <v>26</v>
      </c>
      <c r="C37" s="20">
        <f t="shared" ca="1" si="7"/>
        <v>7</v>
      </c>
      <c r="W37" s="24">
        <v>32</v>
      </c>
      <c r="X37" s="24">
        <f t="shared" ca="1" si="4"/>
        <v>0.56003714705693841</v>
      </c>
      <c r="Y37" s="24" t="str">
        <f t="shared" ca="1" si="5"/>
        <v/>
      </c>
      <c r="Z37" s="24" t="str">
        <f t="shared" ca="1" si="12"/>
        <v/>
      </c>
      <c r="AA37" s="24" t="str">
        <f t="shared" ca="1" si="12"/>
        <v/>
      </c>
      <c r="AB37" s="24" t="str">
        <f t="shared" ca="1" si="12"/>
        <v/>
      </c>
      <c r="AC37" s="24" t="str">
        <f t="shared" ca="1" si="12"/>
        <v/>
      </c>
      <c r="AD37" s="24">
        <f t="shared" ca="1" si="12"/>
        <v>5</v>
      </c>
      <c r="AE37" s="24" t="str">
        <f t="shared" ca="1" si="12"/>
        <v/>
      </c>
      <c r="AF37" s="24" t="str">
        <f t="shared" ca="1" si="12"/>
        <v/>
      </c>
      <c r="AG37" s="24" t="str">
        <f t="shared" ca="1" si="12"/>
        <v/>
      </c>
      <c r="AH37" s="24" t="str">
        <f t="shared" ca="1" si="12"/>
        <v/>
      </c>
      <c r="AI37" s="24" t="str">
        <f t="shared" ca="1" si="12"/>
        <v/>
      </c>
      <c r="AJ37" s="24" t="str">
        <f t="shared" ca="1" si="12"/>
        <v/>
      </c>
      <c r="AK37" s="24" t="str">
        <f t="shared" ca="1" si="12"/>
        <v/>
      </c>
      <c r="AL37" s="24" t="str">
        <f t="shared" ca="1" si="12"/>
        <v/>
      </c>
      <c r="AM37" s="24" t="str">
        <f t="shared" ca="1" si="12"/>
        <v/>
      </c>
      <c r="AN37" s="24" t="str">
        <f t="shared" ca="1" si="12"/>
        <v/>
      </c>
      <c r="AO37" s="24" t="str">
        <f t="shared" ca="1" si="12"/>
        <v/>
      </c>
      <c r="AP37" s="24" t="str">
        <f t="shared" ca="1" si="13"/>
        <v/>
      </c>
      <c r="AQ37" s="24" t="str">
        <f t="shared" ca="1" si="13"/>
        <v/>
      </c>
      <c r="AR37" s="24" t="str">
        <f t="shared" ca="1" si="13"/>
        <v/>
      </c>
      <c r="AS37" s="24" t="str">
        <f t="shared" ca="1" si="13"/>
        <v/>
      </c>
      <c r="AT37" s="24">
        <f t="shared" ca="1" si="6"/>
        <v>5</v>
      </c>
    </row>
    <row r="38" spans="2:46" x14ac:dyDescent="0.2">
      <c r="B38" s="7">
        <v>27</v>
      </c>
      <c r="C38" s="20">
        <f t="shared" ca="1" si="7"/>
        <v>8</v>
      </c>
      <c r="G38" s="81" t="s">
        <v>36</v>
      </c>
      <c r="W38" s="24">
        <v>33</v>
      </c>
      <c r="X38" s="24">
        <f t="shared" ca="1" si="4"/>
        <v>0.15142150162844781</v>
      </c>
      <c r="Y38" s="24" t="str">
        <f t="shared" ca="1" si="5"/>
        <v/>
      </c>
      <c r="Z38" s="24" t="str">
        <f t="shared" ca="1" si="12"/>
        <v/>
      </c>
      <c r="AA38" s="24" t="str">
        <f t="shared" ca="1" si="12"/>
        <v/>
      </c>
      <c r="AB38" s="24">
        <f t="shared" ca="1" si="12"/>
        <v>3</v>
      </c>
      <c r="AC38" s="24" t="str">
        <f t="shared" ca="1" si="12"/>
        <v/>
      </c>
      <c r="AD38" s="24" t="str">
        <f t="shared" ca="1" si="12"/>
        <v/>
      </c>
      <c r="AE38" s="24" t="str">
        <f t="shared" ca="1" si="12"/>
        <v/>
      </c>
      <c r="AF38" s="24" t="str">
        <f t="shared" ca="1" si="12"/>
        <v/>
      </c>
      <c r="AG38" s="24" t="str">
        <f t="shared" ca="1" si="12"/>
        <v/>
      </c>
      <c r="AH38" s="24" t="str">
        <f t="shared" ca="1" si="12"/>
        <v/>
      </c>
      <c r="AI38" s="24" t="str">
        <f t="shared" ca="1" si="12"/>
        <v/>
      </c>
      <c r="AJ38" s="24" t="str">
        <f t="shared" ca="1" si="12"/>
        <v/>
      </c>
      <c r="AK38" s="24" t="str">
        <f t="shared" ca="1" si="12"/>
        <v/>
      </c>
      <c r="AL38" s="24" t="str">
        <f t="shared" ca="1" si="12"/>
        <v/>
      </c>
      <c r="AM38" s="24" t="str">
        <f t="shared" ca="1" si="12"/>
        <v/>
      </c>
      <c r="AN38" s="24" t="str">
        <f t="shared" ca="1" si="12"/>
        <v/>
      </c>
      <c r="AO38" s="24" t="str">
        <f t="shared" ca="1" si="12"/>
        <v/>
      </c>
      <c r="AP38" s="24" t="str">
        <f t="shared" ca="1" si="13"/>
        <v/>
      </c>
      <c r="AQ38" s="24" t="str">
        <f t="shared" ca="1" si="13"/>
        <v/>
      </c>
      <c r="AR38" s="24" t="str">
        <f t="shared" ca="1" si="13"/>
        <v/>
      </c>
      <c r="AS38" s="24" t="str">
        <f t="shared" ca="1" si="13"/>
        <v/>
      </c>
      <c r="AT38" s="24">
        <f t="shared" ca="1" si="6"/>
        <v>3</v>
      </c>
    </row>
    <row r="39" spans="2:46" x14ac:dyDescent="0.2">
      <c r="B39" s="7">
        <v>28</v>
      </c>
      <c r="C39" s="20">
        <f t="shared" ca="1" si="7"/>
        <v>4</v>
      </c>
      <c r="W39" s="24">
        <v>34</v>
      </c>
      <c r="X39" s="24">
        <f t="shared" ca="1" si="4"/>
        <v>0.3991030678537425</v>
      </c>
      <c r="Y39" s="24" t="str">
        <f t="shared" ca="1" si="5"/>
        <v/>
      </c>
      <c r="Z39" s="24" t="str">
        <f t="shared" ca="1" si="12"/>
        <v/>
      </c>
      <c r="AA39" s="24" t="str">
        <f t="shared" ca="1" si="12"/>
        <v/>
      </c>
      <c r="AB39" s="24" t="str">
        <f t="shared" ca="1" si="12"/>
        <v/>
      </c>
      <c r="AC39" s="24">
        <f t="shared" ca="1" si="12"/>
        <v>4</v>
      </c>
      <c r="AD39" s="24" t="str">
        <f t="shared" ca="1" si="12"/>
        <v/>
      </c>
      <c r="AE39" s="24" t="str">
        <f t="shared" ca="1" si="12"/>
        <v/>
      </c>
      <c r="AF39" s="24" t="str">
        <f t="shared" ca="1" si="12"/>
        <v/>
      </c>
      <c r="AG39" s="24" t="str">
        <f t="shared" ca="1" si="12"/>
        <v/>
      </c>
      <c r="AH39" s="24" t="str">
        <f t="shared" ca="1" si="12"/>
        <v/>
      </c>
      <c r="AI39" s="24" t="str">
        <f t="shared" ca="1" si="12"/>
        <v/>
      </c>
      <c r="AJ39" s="24" t="str">
        <f t="shared" ca="1" si="12"/>
        <v/>
      </c>
      <c r="AK39" s="24" t="str">
        <f t="shared" ca="1" si="12"/>
        <v/>
      </c>
      <c r="AL39" s="24" t="str">
        <f t="shared" ca="1" si="12"/>
        <v/>
      </c>
      <c r="AM39" s="24" t="str">
        <f t="shared" ca="1" si="12"/>
        <v/>
      </c>
      <c r="AN39" s="24" t="str">
        <f t="shared" ca="1" si="12"/>
        <v/>
      </c>
      <c r="AO39" s="24" t="str">
        <f t="shared" ca="1" si="12"/>
        <v/>
      </c>
      <c r="AP39" s="24" t="str">
        <f t="shared" ca="1" si="13"/>
        <v/>
      </c>
      <c r="AQ39" s="24" t="str">
        <f t="shared" ca="1" si="13"/>
        <v/>
      </c>
      <c r="AR39" s="24" t="str">
        <f t="shared" ca="1" si="13"/>
        <v/>
      </c>
      <c r="AS39" s="24" t="str">
        <f t="shared" ca="1" si="13"/>
        <v/>
      </c>
      <c r="AT39" s="24">
        <f t="shared" ca="1" si="6"/>
        <v>4</v>
      </c>
    </row>
    <row r="40" spans="2:46" x14ac:dyDescent="0.2">
      <c r="B40" s="7">
        <v>29</v>
      </c>
      <c r="C40" s="20">
        <f t="shared" ca="1" si="7"/>
        <v>7</v>
      </c>
      <c r="W40" s="24">
        <v>35</v>
      </c>
      <c r="X40" s="24">
        <f t="shared" ca="1" si="4"/>
        <v>0.19715107564678092</v>
      </c>
      <c r="Y40" s="24" t="str">
        <f t="shared" ca="1" si="5"/>
        <v/>
      </c>
      <c r="Z40" s="24" t="str">
        <f t="shared" ca="1" si="12"/>
        <v/>
      </c>
      <c r="AA40" s="24" t="str">
        <f t="shared" ca="1" si="12"/>
        <v/>
      </c>
      <c r="AB40" s="24">
        <f t="shared" ca="1" si="12"/>
        <v>3</v>
      </c>
      <c r="AC40" s="24" t="str">
        <f t="shared" ca="1" si="12"/>
        <v/>
      </c>
      <c r="AD40" s="24" t="str">
        <f t="shared" ca="1" si="12"/>
        <v/>
      </c>
      <c r="AE40" s="24" t="str">
        <f t="shared" ca="1" si="12"/>
        <v/>
      </c>
      <c r="AF40" s="24" t="str">
        <f t="shared" ca="1" si="12"/>
        <v/>
      </c>
      <c r="AG40" s="24" t="str">
        <f t="shared" ca="1" si="12"/>
        <v/>
      </c>
      <c r="AH40" s="24" t="str">
        <f t="shared" ca="1" si="12"/>
        <v/>
      </c>
      <c r="AI40" s="24" t="str">
        <f t="shared" ca="1" si="12"/>
        <v/>
      </c>
      <c r="AJ40" s="24" t="str">
        <f t="shared" ca="1" si="12"/>
        <v/>
      </c>
      <c r="AK40" s="24" t="str">
        <f t="shared" ca="1" si="12"/>
        <v/>
      </c>
      <c r="AL40" s="24" t="str">
        <f t="shared" ca="1" si="12"/>
        <v/>
      </c>
      <c r="AM40" s="24" t="str">
        <f t="shared" ca="1" si="12"/>
        <v/>
      </c>
      <c r="AN40" s="24" t="str">
        <f t="shared" ca="1" si="12"/>
        <v/>
      </c>
      <c r="AO40" s="24" t="str">
        <f t="shared" ca="1" si="12"/>
        <v/>
      </c>
      <c r="AP40" s="24" t="str">
        <f t="shared" ca="1" si="13"/>
        <v/>
      </c>
      <c r="AQ40" s="24" t="str">
        <f t="shared" ca="1" si="13"/>
        <v/>
      </c>
      <c r="AR40" s="24" t="str">
        <f t="shared" ca="1" si="13"/>
        <v/>
      </c>
      <c r="AS40" s="24" t="str">
        <f t="shared" ca="1" si="13"/>
        <v/>
      </c>
      <c r="AT40" s="24">
        <f t="shared" ca="1" si="6"/>
        <v>3</v>
      </c>
    </row>
    <row r="41" spans="2:46" x14ac:dyDescent="0.2">
      <c r="B41" s="7">
        <v>30</v>
      </c>
      <c r="C41" s="20">
        <f t="shared" ca="1" si="7"/>
        <v>9</v>
      </c>
      <c r="W41" s="24">
        <v>36</v>
      </c>
      <c r="X41" s="24">
        <f t="shared" ca="1" si="4"/>
        <v>0.99661263113461185</v>
      </c>
      <c r="Y41" s="24" t="str">
        <f t="shared" ca="1" si="5"/>
        <v/>
      </c>
      <c r="Z41" s="24" t="str">
        <f t="shared" ca="1" si="12"/>
        <v/>
      </c>
      <c r="AA41" s="24" t="str">
        <f t="shared" ca="1" si="12"/>
        <v/>
      </c>
      <c r="AB41" s="24" t="str">
        <f t="shared" ca="1" si="12"/>
        <v/>
      </c>
      <c r="AC41" s="24" t="str">
        <f t="shared" ca="1" si="12"/>
        <v/>
      </c>
      <c r="AD41" s="24" t="str">
        <f t="shared" ca="1" si="12"/>
        <v/>
      </c>
      <c r="AE41" s="24" t="str">
        <f t="shared" ca="1" si="12"/>
        <v/>
      </c>
      <c r="AF41" s="24" t="str">
        <f t="shared" ca="1" si="12"/>
        <v/>
      </c>
      <c r="AG41" s="24" t="str">
        <f t="shared" ca="1" si="12"/>
        <v/>
      </c>
      <c r="AH41" s="24" t="str">
        <f t="shared" ca="1" si="12"/>
        <v/>
      </c>
      <c r="AI41" s="24" t="str">
        <f t="shared" ca="1" si="12"/>
        <v/>
      </c>
      <c r="AJ41" s="24" t="str">
        <f t="shared" ca="1" si="12"/>
        <v/>
      </c>
      <c r="AK41" s="24">
        <f t="shared" ca="1" si="12"/>
        <v>12</v>
      </c>
      <c r="AL41" s="24" t="str">
        <f t="shared" ca="1" si="12"/>
        <v/>
      </c>
      <c r="AM41" s="24" t="str">
        <f t="shared" ca="1" si="12"/>
        <v/>
      </c>
      <c r="AN41" s="24" t="str">
        <f t="shared" ca="1" si="12"/>
        <v/>
      </c>
      <c r="AO41" s="24" t="str">
        <f t="shared" ca="1" si="12"/>
        <v/>
      </c>
      <c r="AP41" s="24" t="str">
        <f t="shared" ca="1" si="13"/>
        <v/>
      </c>
      <c r="AQ41" s="24" t="str">
        <f t="shared" ca="1" si="13"/>
        <v/>
      </c>
      <c r="AR41" s="24" t="str">
        <f t="shared" ca="1" si="13"/>
        <v/>
      </c>
      <c r="AS41" s="24" t="str">
        <f t="shared" ca="1" si="13"/>
        <v/>
      </c>
      <c r="AT41" s="24">
        <f t="shared" ca="1" si="6"/>
        <v>12</v>
      </c>
    </row>
    <row r="42" spans="2:46" x14ac:dyDescent="0.2">
      <c r="B42" s="7">
        <v>31</v>
      </c>
      <c r="C42" s="20">
        <f t="shared" ca="1" si="7"/>
        <v>1</v>
      </c>
      <c r="W42" s="24">
        <v>37</v>
      </c>
      <c r="X42" s="24">
        <f t="shared" ca="1" si="4"/>
        <v>0.94276302607564233</v>
      </c>
      <c r="Y42" s="24" t="str">
        <f t="shared" ca="1" si="5"/>
        <v/>
      </c>
      <c r="Z42" s="24" t="str">
        <f t="shared" ca="1" si="12"/>
        <v/>
      </c>
      <c r="AA42" s="24" t="str">
        <f t="shared" ca="1" si="12"/>
        <v/>
      </c>
      <c r="AB42" s="24" t="str">
        <f t="shared" ca="1" si="12"/>
        <v/>
      </c>
      <c r="AC42" s="24" t="str">
        <f t="shared" ca="1" si="12"/>
        <v/>
      </c>
      <c r="AD42" s="24" t="str">
        <f t="shared" ca="1" si="12"/>
        <v/>
      </c>
      <c r="AE42" s="24" t="str">
        <f t="shared" ca="1" si="12"/>
        <v/>
      </c>
      <c r="AF42" s="24" t="str">
        <f t="shared" ca="1" si="12"/>
        <v/>
      </c>
      <c r="AG42" s="24" t="str">
        <f t="shared" ca="1" si="12"/>
        <v/>
      </c>
      <c r="AH42" s="24">
        <f t="shared" ca="1" si="12"/>
        <v>9</v>
      </c>
      <c r="AI42" s="24" t="str">
        <f t="shared" ca="1" si="12"/>
        <v/>
      </c>
      <c r="AJ42" s="24" t="str">
        <f t="shared" ca="1" si="12"/>
        <v/>
      </c>
      <c r="AK42" s="24" t="str">
        <f t="shared" ca="1" si="12"/>
        <v/>
      </c>
      <c r="AL42" s="24" t="str">
        <f t="shared" ca="1" si="12"/>
        <v/>
      </c>
      <c r="AM42" s="24" t="str">
        <f t="shared" ca="1" si="12"/>
        <v/>
      </c>
      <c r="AN42" s="24" t="str">
        <f t="shared" ca="1" si="12"/>
        <v/>
      </c>
      <c r="AO42" s="24" t="str">
        <f t="shared" ca="1" si="12"/>
        <v/>
      </c>
      <c r="AP42" s="24" t="str">
        <f t="shared" ca="1" si="13"/>
        <v/>
      </c>
      <c r="AQ42" s="24" t="str">
        <f t="shared" ca="1" si="13"/>
        <v/>
      </c>
      <c r="AR42" s="24" t="str">
        <f t="shared" ca="1" si="13"/>
        <v/>
      </c>
      <c r="AS42" s="24" t="str">
        <f t="shared" ca="1" si="13"/>
        <v/>
      </c>
      <c r="AT42" s="24">
        <f t="shared" ca="1" si="6"/>
        <v>9</v>
      </c>
    </row>
    <row r="43" spans="2:46" x14ac:dyDescent="0.2">
      <c r="B43" s="7">
        <v>32</v>
      </c>
      <c r="C43" s="20">
        <f t="shared" ca="1" si="7"/>
        <v>5</v>
      </c>
      <c r="W43" s="24">
        <v>38</v>
      </c>
      <c r="X43" s="24">
        <f t="shared" ca="1" si="4"/>
        <v>0.8197977926378307</v>
      </c>
      <c r="Y43" s="24" t="str">
        <f t="shared" ca="1" si="5"/>
        <v/>
      </c>
      <c r="Z43" s="24" t="str">
        <f t="shared" ca="1" si="12"/>
        <v/>
      </c>
      <c r="AA43" s="24" t="str">
        <f t="shared" ca="1" si="12"/>
        <v/>
      </c>
      <c r="AB43" s="24" t="str">
        <f t="shared" ca="1" si="12"/>
        <v/>
      </c>
      <c r="AC43" s="24" t="str">
        <f t="shared" ca="1" si="12"/>
        <v/>
      </c>
      <c r="AD43" s="24" t="str">
        <f t="shared" ca="1" si="12"/>
        <v/>
      </c>
      <c r="AE43" s="24" t="str">
        <f t="shared" ca="1" si="12"/>
        <v/>
      </c>
      <c r="AF43" s="24">
        <f t="shared" ca="1" si="12"/>
        <v>7</v>
      </c>
      <c r="AG43" s="24" t="str">
        <f t="shared" ca="1" si="12"/>
        <v/>
      </c>
      <c r="AH43" s="24" t="str">
        <f t="shared" ca="1" si="12"/>
        <v/>
      </c>
      <c r="AI43" s="24" t="str">
        <f t="shared" ca="1" si="12"/>
        <v/>
      </c>
      <c r="AJ43" s="24" t="str">
        <f t="shared" ca="1" si="12"/>
        <v/>
      </c>
      <c r="AK43" s="24" t="str">
        <f t="shared" ca="1" si="12"/>
        <v/>
      </c>
      <c r="AL43" s="24" t="str">
        <f t="shared" ca="1" si="12"/>
        <v/>
      </c>
      <c r="AM43" s="24" t="str">
        <f t="shared" ca="1" si="12"/>
        <v/>
      </c>
      <c r="AN43" s="24" t="str">
        <f t="shared" ca="1" si="12"/>
        <v/>
      </c>
      <c r="AO43" s="24" t="str">
        <f t="shared" ca="1" si="12"/>
        <v/>
      </c>
      <c r="AP43" s="24" t="str">
        <f t="shared" ca="1" si="13"/>
        <v/>
      </c>
      <c r="AQ43" s="24" t="str">
        <f t="shared" ca="1" si="13"/>
        <v/>
      </c>
      <c r="AR43" s="24" t="str">
        <f t="shared" ca="1" si="13"/>
        <v/>
      </c>
      <c r="AS43" s="24" t="str">
        <f t="shared" ca="1" si="13"/>
        <v/>
      </c>
      <c r="AT43" s="24">
        <f t="shared" ca="1" si="6"/>
        <v>7</v>
      </c>
    </row>
    <row r="44" spans="2:46" x14ac:dyDescent="0.2">
      <c r="B44" s="7">
        <v>33</v>
      </c>
      <c r="C44" s="20">
        <f t="shared" ref="C44:C61" ca="1" si="14">AT38</f>
        <v>3</v>
      </c>
      <c r="W44" s="24">
        <v>39</v>
      </c>
      <c r="X44" s="24">
        <f t="shared" ca="1" si="4"/>
        <v>0.78408025303516793</v>
      </c>
      <c r="Y44" s="24" t="str">
        <f t="shared" ca="1" si="5"/>
        <v/>
      </c>
      <c r="Z44" s="24" t="str">
        <f t="shared" ca="1" si="12"/>
        <v/>
      </c>
      <c r="AA44" s="24" t="str">
        <f t="shared" ca="1" si="12"/>
        <v/>
      </c>
      <c r="AB44" s="24" t="str">
        <f t="shared" ca="1" si="12"/>
        <v/>
      </c>
      <c r="AC44" s="24" t="str">
        <f t="shared" ca="1" si="12"/>
        <v/>
      </c>
      <c r="AD44" s="24" t="str">
        <f t="shared" ca="1" si="12"/>
        <v/>
      </c>
      <c r="AE44" s="24" t="str">
        <f t="shared" ca="1" si="12"/>
        <v/>
      </c>
      <c r="AF44" s="24">
        <f t="shared" ca="1" si="12"/>
        <v>7</v>
      </c>
      <c r="AG44" s="24" t="str">
        <f t="shared" ca="1" si="12"/>
        <v/>
      </c>
      <c r="AH44" s="24" t="str">
        <f t="shared" ca="1" si="12"/>
        <v/>
      </c>
      <c r="AI44" s="24" t="str">
        <f t="shared" ca="1" si="12"/>
        <v/>
      </c>
      <c r="AJ44" s="24" t="str">
        <f t="shared" ca="1" si="12"/>
        <v/>
      </c>
      <c r="AK44" s="24" t="str">
        <f t="shared" ca="1" si="12"/>
        <v/>
      </c>
      <c r="AL44" s="24" t="str">
        <f t="shared" ca="1" si="12"/>
        <v/>
      </c>
      <c r="AM44" s="24" t="str">
        <f t="shared" ca="1" si="12"/>
        <v/>
      </c>
      <c r="AN44" s="24" t="str">
        <f t="shared" ca="1" si="12"/>
        <v/>
      </c>
      <c r="AO44" s="24" t="str">
        <f t="shared" ca="1" si="12"/>
        <v/>
      </c>
      <c r="AP44" s="24" t="str">
        <f t="shared" ca="1" si="13"/>
        <v/>
      </c>
      <c r="AQ44" s="24" t="str">
        <f t="shared" ca="1" si="13"/>
        <v/>
      </c>
      <c r="AR44" s="24" t="str">
        <f t="shared" ca="1" si="13"/>
        <v/>
      </c>
      <c r="AS44" s="24" t="str">
        <f t="shared" ca="1" si="13"/>
        <v/>
      </c>
      <c r="AT44" s="24">
        <f t="shared" ca="1" si="6"/>
        <v>7</v>
      </c>
    </row>
    <row r="45" spans="2:46" x14ac:dyDescent="0.2">
      <c r="B45" s="7">
        <v>34</v>
      </c>
      <c r="C45" s="20">
        <f t="shared" ca="1" si="14"/>
        <v>4</v>
      </c>
      <c r="W45" s="24">
        <v>40</v>
      </c>
      <c r="X45" s="24">
        <f t="shared" ca="1" si="4"/>
        <v>0.60751095254910248</v>
      </c>
      <c r="Y45" s="24" t="str">
        <f t="shared" ca="1" si="5"/>
        <v/>
      </c>
      <c r="Z45" s="24" t="str">
        <f t="shared" ca="1" si="12"/>
        <v/>
      </c>
      <c r="AA45" s="24" t="str">
        <f t="shared" ca="1" si="12"/>
        <v/>
      </c>
      <c r="AB45" s="24" t="str">
        <f t="shared" ca="1" si="12"/>
        <v/>
      </c>
      <c r="AC45" s="24" t="str">
        <f t="shared" ca="1" si="12"/>
        <v/>
      </c>
      <c r="AD45" s="24">
        <f t="shared" ca="1" si="12"/>
        <v>5</v>
      </c>
      <c r="AE45" s="24" t="str">
        <f t="shared" ca="1" si="12"/>
        <v/>
      </c>
      <c r="AF45" s="24" t="str">
        <f t="shared" ca="1" si="12"/>
        <v/>
      </c>
      <c r="AG45" s="24" t="str">
        <f t="shared" ca="1" si="12"/>
        <v/>
      </c>
      <c r="AH45" s="24" t="str">
        <f t="shared" ca="1" si="12"/>
        <v/>
      </c>
      <c r="AI45" s="24" t="str">
        <f t="shared" ca="1" si="12"/>
        <v/>
      </c>
      <c r="AJ45" s="24" t="str">
        <f t="shared" ca="1" si="12"/>
        <v/>
      </c>
      <c r="AK45" s="24" t="str">
        <f t="shared" ca="1" si="12"/>
        <v/>
      </c>
      <c r="AL45" s="24" t="str">
        <f t="shared" ca="1" si="12"/>
        <v/>
      </c>
      <c r="AM45" s="24" t="str">
        <f t="shared" ca="1" si="12"/>
        <v/>
      </c>
      <c r="AN45" s="24" t="str">
        <f t="shared" ca="1" si="12"/>
        <v/>
      </c>
      <c r="AO45" s="24" t="str">
        <f t="shared" ca="1" si="12"/>
        <v/>
      </c>
      <c r="AP45" s="24" t="str">
        <f t="shared" ca="1" si="13"/>
        <v/>
      </c>
      <c r="AQ45" s="24" t="str">
        <f t="shared" ca="1" si="13"/>
        <v/>
      </c>
      <c r="AR45" s="24" t="str">
        <f t="shared" ca="1" si="13"/>
        <v/>
      </c>
      <c r="AS45" s="24" t="str">
        <f t="shared" ca="1" si="13"/>
        <v/>
      </c>
      <c r="AT45" s="24">
        <f t="shared" ca="1" si="6"/>
        <v>5</v>
      </c>
    </row>
    <row r="46" spans="2:46" x14ac:dyDescent="0.2">
      <c r="B46" s="7">
        <v>35</v>
      </c>
      <c r="C46" s="20">
        <f t="shared" ca="1" si="14"/>
        <v>3</v>
      </c>
      <c r="W46" s="24">
        <v>41</v>
      </c>
      <c r="X46" s="24">
        <f t="shared" ca="1" si="4"/>
        <v>0.35841041355488035</v>
      </c>
      <c r="Y46" s="24" t="str">
        <f t="shared" ca="1" si="5"/>
        <v/>
      </c>
      <c r="Z46" s="24" t="str">
        <f t="shared" ca="1" si="12"/>
        <v/>
      </c>
      <c r="AA46" s="24" t="str">
        <f t="shared" ca="1" si="12"/>
        <v/>
      </c>
      <c r="AB46" s="24" t="str">
        <f t="shared" ca="1" si="12"/>
        <v/>
      </c>
      <c r="AC46" s="24">
        <f t="shared" ca="1" si="12"/>
        <v>4</v>
      </c>
      <c r="AD46" s="24" t="str">
        <f t="shared" ca="1" si="12"/>
        <v/>
      </c>
      <c r="AE46" s="24" t="str">
        <f t="shared" ca="1" si="12"/>
        <v/>
      </c>
      <c r="AF46" s="24" t="str">
        <f t="shared" ca="1" si="12"/>
        <v/>
      </c>
      <c r="AG46" s="24" t="str">
        <f t="shared" ca="1" si="12"/>
        <v/>
      </c>
      <c r="AH46" s="24" t="str">
        <f t="shared" ca="1" si="12"/>
        <v/>
      </c>
      <c r="AI46" s="24" t="str">
        <f t="shared" ca="1" si="12"/>
        <v/>
      </c>
      <c r="AJ46" s="24" t="str">
        <f t="shared" ca="1" si="12"/>
        <v/>
      </c>
      <c r="AK46" s="24" t="str">
        <f t="shared" ca="1" si="12"/>
        <v/>
      </c>
      <c r="AL46" s="24" t="str">
        <f t="shared" ca="1" si="12"/>
        <v/>
      </c>
      <c r="AM46" s="24" t="str">
        <f t="shared" ca="1" si="12"/>
        <v/>
      </c>
      <c r="AN46" s="24" t="str">
        <f t="shared" ca="1" si="12"/>
        <v/>
      </c>
      <c r="AO46" s="24" t="str">
        <f t="shared" ca="1" si="12"/>
        <v/>
      </c>
      <c r="AP46" s="24" t="str">
        <f t="shared" ca="1" si="13"/>
        <v/>
      </c>
      <c r="AQ46" s="24" t="str">
        <f t="shared" ca="1" si="13"/>
        <v/>
      </c>
      <c r="AR46" s="24" t="str">
        <f t="shared" ca="1" si="13"/>
        <v/>
      </c>
      <c r="AS46" s="24" t="str">
        <f t="shared" ca="1" si="13"/>
        <v/>
      </c>
      <c r="AT46" s="24">
        <f t="shared" ca="1" si="6"/>
        <v>4</v>
      </c>
    </row>
    <row r="47" spans="2:46" x14ac:dyDescent="0.2">
      <c r="B47" s="7">
        <v>36</v>
      </c>
      <c r="C47" s="20">
        <f t="shared" ca="1" si="14"/>
        <v>12</v>
      </c>
      <c r="W47" s="24">
        <v>42</v>
      </c>
      <c r="X47" s="24">
        <f t="shared" ca="1" si="4"/>
        <v>0.36931091069181765</v>
      </c>
      <c r="Y47" s="24" t="str">
        <f t="shared" ca="1" si="5"/>
        <v/>
      </c>
      <c r="Z47" s="24" t="str">
        <f t="shared" ca="1" si="12"/>
        <v/>
      </c>
      <c r="AA47" s="24" t="str">
        <f t="shared" ca="1" si="12"/>
        <v/>
      </c>
      <c r="AB47" s="24" t="str">
        <f t="shared" ca="1" si="12"/>
        <v/>
      </c>
      <c r="AC47" s="24">
        <f t="shared" ca="1" si="12"/>
        <v>4</v>
      </c>
      <c r="AD47" s="24" t="str">
        <f t="shared" ca="1" si="12"/>
        <v/>
      </c>
      <c r="AE47" s="24" t="str">
        <f t="shared" ca="1" si="12"/>
        <v/>
      </c>
      <c r="AF47" s="24" t="str">
        <f t="shared" ca="1" si="12"/>
        <v/>
      </c>
      <c r="AG47" s="24" t="str">
        <f t="shared" ca="1" si="12"/>
        <v/>
      </c>
      <c r="AH47" s="24" t="str">
        <f t="shared" ca="1" si="12"/>
        <v/>
      </c>
      <c r="AI47" s="24" t="str">
        <f t="shared" ca="1" si="12"/>
        <v/>
      </c>
      <c r="AJ47" s="24" t="str">
        <f t="shared" ca="1" si="12"/>
        <v/>
      </c>
      <c r="AK47" s="24" t="str">
        <f t="shared" ca="1" si="12"/>
        <v/>
      </c>
      <c r="AL47" s="24" t="str">
        <f t="shared" ca="1" si="12"/>
        <v/>
      </c>
      <c r="AM47" s="24" t="str">
        <f t="shared" ca="1" si="12"/>
        <v/>
      </c>
      <c r="AN47" s="24" t="str">
        <f t="shared" ca="1" si="12"/>
        <v/>
      </c>
      <c r="AO47" s="24" t="str">
        <f t="shared" ca="1" si="12"/>
        <v/>
      </c>
      <c r="AP47" s="24" t="str">
        <f t="shared" ca="1" si="13"/>
        <v/>
      </c>
      <c r="AQ47" s="24" t="str">
        <f t="shared" ca="1" si="13"/>
        <v/>
      </c>
      <c r="AR47" s="24" t="str">
        <f t="shared" ca="1" si="13"/>
        <v/>
      </c>
      <c r="AS47" s="24" t="str">
        <f t="shared" ca="1" si="13"/>
        <v/>
      </c>
      <c r="AT47" s="24">
        <f t="shared" ca="1" si="6"/>
        <v>4</v>
      </c>
    </row>
    <row r="48" spans="2:46" x14ac:dyDescent="0.2">
      <c r="B48" s="7">
        <v>37</v>
      </c>
      <c r="C48" s="20">
        <f t="shared" ca="1" si="14"/>
        <v>9</v>
      </c>
      <c r="W48" s="24">
        <v>43</v>
      </c>
      <c r="X48" s="24">
        <f t="shared" ca="1" si="4"/>
        <v>0.82299515329677353</v>
      </c>
      <c r="Y48" s="24" t="str">
        <f t="shared" ca="1" si="5"/>
        <v/>
      </c>
      <c r="Z48" s="24" t="str">
        <f t="shared" ca="1" si="12"/>
        <v/>
      </c>
      <c r="AA48" s="24" t="str">
        <f t="shared" ca="1" si="12"/>
        <v/>
      </c>
      <c r="AB48" s="24" t="str">
        <f t="shared" ca="1" si="12"/>
        <v/>
      </c>
      <c r="AC48" s="24" t="str">
        <f t="shared" ca="1" si="12"/>
        <v/>
      </c>
      <c r="AD48" s="24" t="str">
        <f t="shared" ca="1" si="12"/>
        <v/>
      </c>
      <c r="AE48" s="24" t="str">
        <f t="shared" ca="1" si="12"/>
        <v/>
      </c>
      <c r="AF48" s="24">
        <f t="shared" ca="1" si="12"/>
        <v>7</v>
      </c>
      <c r="AG48" s="24" t="str">
        <f t="shared" ca="1" si="12"/>
        <v/>
      </c>
      <c r="AH48" s="24" t="str">
        <f t="shared" ca="1" si="12"/>
        <v/>
      </c>
      <c r="AI48" s="24" t="str">
        <f t="shared" ca="1" si="12"/>
        <v/>
      </c>
      <c r="AJ48" s="24" t="str">
        <f t="shared" ca="1" si="12"/>
        <v/>
      </c>
      <c r="AK48" s="24" t="str">
        <f t="shared" ca="1" si="12"/>
        <v/>
      </c>
      <c r="AL48" s="24" t="str">
        <f t="shared" ca="1" si="12"/>
        <v/>
      </c>
      <c r="AM48" s="24" t="str">
        <f t="shared" ca="1" si="12"/>
        <v/>
      </c>
      <c r="AN48" s="24" t="str">
        <f t="shared" ca="1" si="12"/>
        <v/>
      </c>
      <c r="AO48" s="24" t="str">
        <f t="shared" ca="1" si="12"/>
        <v/>
      </c>
      <c r="AP48" s="24" t="str">
        <f t="shared" ca="1" si="13"/>
        <v/>
      </c>
      <c r="AQ48" s="24" t="str">
        <f t="shared" ca="1" si="13"/>
        <v/>
      </c>
      <c r="AR48" s="24" t="str">
        <f t="shared" ca="1" si="13"/>
        <v/>
      </c>
      <c r="AS48" s="24" t="str">
        <f t="shared" ca="1" si="13"/>
        <v/>
      </c>
      <c r="AT48" s="24">
        <f t="shared" ca="1" si="6"/>
        <v>7</v>
      </c>
    </row>
    <row r="49" spans="2:46" x14ac:dyDescent="0.2">
      <c r="B49" s="7">
        <v>38</v>
      </c>
      <c r="C49" s="20">
        <f t="shared" ca="1" si="14"/>
        <v>7</v>
      </c>
      <c r="W49" s="24">
        <v>44</v>
      </c>
      <c r="X49" s="24">
        <f t="shared" ca="1" si="4"/>
        <v>0.73931742928059474</v>
      </c>
      <c r="Y49" s="24" t="str">
        <f t="shared" ca="1" si="5"/>
        <v/>
      </c>
      <c r="Z49" s="24" t="str">
        <f t="shared" ca="1" si="12"/>
        <v/>
      </c>
      <c r="AA49" s="24" t="str">
        <f t="shared" ca="1" si="12"/>
        <v/>
      </c>
      <c r="AB49" s="24" t="str">
        <f t="shared" ca="1" si="12"/>
        <v/>
      </c>
      <c r="AC49" s="24" t="str">
        <f t="shared" ca="1" si="12"/>
        <v/>
      </c>
      <c r="AD49" s="24" t="str">
        <f t="shared" ca="1" si="12"/>
        <v/>
      </c>
      <c r="AE49" s="24">
        <f t="shared" ca="1" si="12"/>
        <v>6</v>
      </c>
      <c r="AF49" s="24" t="str">
        <f t="shared" ca="1" si="12"/>
        <v/>
      </c>
      <c r="AG49" s="24" t="str">
        <f t="shared" ca="1" si="12"/>
        <v/>
      </c>
      <c r="AH49" s="24" t="str">
        <f t="shared" ca="1" si="12"/>
        <v/>
      </c>
      <c r="AI49" s="24" t="str">
        <f t="shared" ca="1" si="12"/>
        <v/>
      </c>
      <c r="AJ49" s="24" t="str">
        <f t="shared" ca="1" si="12"/>
        <v/>
      </c>
      <c r="AK49" s="24" t="str">
        <f t="shared" ca="1" si="12"/>
        <v/>
      </c>
      <c r="AL49" s="24" t="str">
        <f t="shared" ca="1" si="12"/>
        <v/>
      </c>
      <c r="AM49" s="24" t="str">
        <f t="shared" ca="1" si="12"/>
        <v/>
      </c>
      <c r="AN49" s="24" t="str">
        <f t="shared" ca="1" si="12"/>
        <v/>
      </c>
      <c r="AO49" s="24" t="str">
        <f t="shared" ca="1" si="12"/>
        <v/>
      </c>
      <c r="AP49" s="24" t="str">
        <f t="shared" ca="1" si="13"/>
        <v/>
      </c>
      <c r="AQ49" s="24" t="str">
        <f t="shared" ca="1" si="13"/>
        <v/>
      </c>
      <c r="AR49" s="24" t="str">
        <f t="shared" ca="1" si="13"/>
        <v/>
      </c>
      <c r="AS49" s="24" t="str">
        <f t="shared" ca="1" si="13"/>
        <v/>
      </c>
      <c r="AT49" s="24">
        <f t="shared" ca="1" si="6"/>
        <v>6</v>
      </c>
    </row>
    <row r="50" spans="2:46" x14ac:dyDescent="0.2">
      <c r="B50" s="7">
        <v>39</v>
      </c>
      <c r="C50" s="20">
        <f t="shared" ca="1" si="14"/>
        <v>7</v>
      </c>
      <c r="W50" s="24">
        <v>45</v>
      </c>
      <c r="X50" s="24">
        <f t="shared" ca="1" si="4"/>
        <v>0.9498364838849207</v>
      </c>
      <c r="Y50" s="24" t="str">
        <f t="shared" ca="1" si="5"/>
        <v/>
      </c>
      <c r="Z50" s="24" t="str">
        <f t="shared" ca="1" si="12"/>
        <v/>
      </c>
      <c r="AA50" s="24" t="str">
        <f t="shared" ca="1" si="12"/>
        <v/>
      </c>
      <c r="AB50" s="24" t="str">
        <f t="shared" ca="1" si="12"/>
        <v/>
      </c>
      <c r="AC50" s="24" t="str">
        <f t="shared" ca="1" si="12"/>
        <v/>
      </c>
      <c r="AD50" s="24" t="str">
        <f t="shared" ca="1" si="12"/>
        <v/>
      </c>
      <c r="AE50" s="24" t="str">
        <f t="shared" ca="1" si="12"/>
        <v/>
      </c>
      <c r="AF50" s="24" t="str">
        <f t="shared" ca="1" si="12"/>
        <v/>
      </c>
      <c r="AG50" s="24" t="str">
        <f t="shared" ca="1" si="12"/>
        <v/>
      </c>
      <c r="AH50" s="24">
        <f t="shared" ca="1" si="12"/>
        <v>9</v>
      </c>
      <c r="AI50" s="24" t="str">
        <f t="shared" ca="1" si="12"/>
        <v/>
      </c>
      <c r="AJ50" s="24" t="str">
        <f t="shared" ca="1" si="12"/>
        <v/>
      </c>
      <c r="AK50" s="24" t="str">
        <f t="shared" ca="1" si="12"/>
        <v/>
      </c>
      <c r="AL50" s="24" t="str">
        <f t="shared" ca="1" si="12"/>
        <v/>
      </c>
      <c r="AM50" s="24" t="str">
        <f t="shared" ca="1" si="12"/>
        <v/>
      </c>
      <c r="AN50" s="24" t="str">
        <f t="shared" ca="1" si="12"/>
        <v/>
      </c>
      <c r="AO50" s="24" t="str">
        <f t="shared" ca="1" si="12"/>
        <v/>
      </c>
      <c r="AP50" s="24" t="str">
        <f t="shared" ca="1" si="13"/>
        <v/>
      </c>
      <c r="AQ50" s="24" t="str">
        <f t="shared" ca="1" si="13"/>
        <v/>
      </c>
      <c r="AR50" s="24" t="str">
        <f t="shared" ca="1" si="13"/>
        <v/>
      </c>
      <c r="AS50" s="24" t="str">
        <f t="shared" ca="1" si="13"/>
        <v/>
      </c>
      <c r="AT50" s="24">
        <f t="shared" ca="1" si="6"/>
        <v>9</v>
      </c>
    </row>
    <row r="51" spans="2:46" x14ac:dyDescent="0.2">
      <c r="B51" s="7">
        <v>40</v>
      </c>
      <c r="C51" s="20">
        <f t="shared" ca="1" si="14"/>
        <v>5</v>
      </c>
      <c r="W51" s="24">
        <v>46</v>
      </c>
      <c r="X51" s="24">
        <f t="shared" ca="1" si="4"/>
        <v>0.97130209610242191</v>
      </c>
      <c r="Y51" s="24" t="str">
        <f t="shared" ca="1" si="5"/>
        <v/>
      </c>
      <c r="Z51" s="24" t="str">
        <f t="shared" ca="1" si="12"/>
        <v/>
      </c>
      <c r="AA51" s="24" t="str">
        <f t="shared" ca="1" si="12"/>
        <v/>
      </c>
      <c r="AB51" s="24" t="str">
        <f t="shared" ca="1" si="12"/>
        <v/>
      </c>
      <c r="AC51" s="24" t="str">
        <f t="shared" ca="1" si="12"/>
        <v/>
      </c>
      <c r="AD51" s="24" t="str">
        <f t="shared" ca="1" si="12"/>
        <v/>
      </c>
      <c r="AE51" s="24" t="str">
        <f t="shared" ca="1" si="12"/>
        <v/>
      </c>
      <c r="AF51" s="24" t="str">
        <f t="shared" ca="1" si="12"/>
        <v/>
      </c>
      <c r="AG51" s="24" t="str">
        <f t="shared" ca="1" si="12"/>
        <v/>
      </c>
      <c r="AH51" s="24" t="str">
        <f t="shared" ca="1" si="12"/>
        <v/>
      </c>
      <c r="AI51" s="24">
        <f t="shared" ca="1" si="12"/>
        <v>10</v>
      </c>
      <c r="AJ51" s="24" t="str">
        <f t="shared" ca="1" si="12"/>
        <v/>
      </c>
      <c r="AK51" s="24" t="str">
        <f t="shared" ca="1" si="12"/>
        <v/>
      </c>
      <c r="AL51" s="24" t="str">
        <f t="shared" ca="1" si="12"/>
        <v/>
      </c>
      <c r="AM51" s="24" t="str">
        <f t="shared" ca="1" si="12"/>
        <v/>
      </c>
      <c r="AN51" s="24" t="str">
        <f t="shared" ca="1" si="12"/>
        <v/>
      </c>
      <c r="AO51" s="24" t="str">
        <f t="shared" ref="AO51:AS55" ca="1" si="15">IF(AND($X51&gt;=POISSON(AO$5-1,$C$6,1),$X51&lt;POISSON(AO$5,$C$6,1)),AO$5,"")</f>
        <v/>
      </c>
      <c r="AP51" s="24" t="str">
        <f t="shared" ca="1" si="15"/>
        <v/>
      </c>
      <c r="AQ51" s="24" t="str">
        <f t="shared" ca="1" si="15"/>
        <v/>
      </c>
      <c r="AR51" s="24" t="str">
        <f t="shared" ca="1" si="15"/>
        <v/>
      </c>
      <c r="AS51" s="24" t="str">
        <f t="shared" ca="1" si="15"/>
        <v/>
      </c>
      <c r="AT51" s="24">
        <f t="shared" ca="1" si="6"/>
        <v>10</v>
      </c>
    </row>
    <row r="52" spans="2:46" x14ac:dyDescent="0.2">
      <c r="B52" s="7">
        <v>41</v>
      </c>
      <c r="C52" s="20">
        <f t="shared" ca="1" si="14"/>
        <v>4</v>
      </c>
      <c r="W52" s="24">
        <v>47</v>
      </c>
      <c r="X52" s="24">
        <f t="shared" ca="1" si="4"/>
        <v>0.79707867353229778</v>
      </c>
      <c r="Y52" s="24" t="str">
        <f t="shared" ca="1" si="5"/>
        <v/>
      </c>
      <c r="Z52" s="24" t="str">
        <f t="shared" ref="Z52:AO55" ca="1" si="16">IF(AND($X52&gt;=POISSON(Z$5-1,$C$6,1),$X52&lt;POISSON(Z$5,$C$6,1)),Z$5,"")</f>
        <v/>
      </c>
      <c r="AA52" s="24" t="str">
        <f t="shared" ca="1" si="16"/>
        <v/>
      </c>
      <c r="AB52" s="24" t="str">
        <f t="shared" ca="1" si="16"/>
        <v/>
      </c>
      <c r="AC52" s="24" t="str">
        <f t="shared" ca="1" si="16"/>
        <v/>
      </c>
      <c r="AD52" s="24" t="str">
        <f t="shared" ca="1" si="16"/>
        <v/>
      </c>
      <c r="AE52" s="24" t="str">
        <f t="shared" ca="1" si="16"/>
        <v/>
      </c>
      <c r="AF52" s="24">
        <f t="shared" ca="1" si="16"/>
        <v>7</v>
      </c>
      <c r="AG52" s="24" t="str">
        <f t="shared" ca="1" si="16"/>
        <v/>
      </c>
      <c r="AH52" s="24" t="str">
        <f t="shared" ca="1" si="16"/>
        <v/>
      </c>
      <c r="AI52" s="24" t="str">
        <f t="shared" ca="1" si="16"/>
        <v/>
      </c>
      <c r="AJ52" s="24" t="str">
        <f t="shared" ca="1" si="16"/>
        <v/>
      </c>
      <c r="AK52" s="24" t="str">
        <f t="shared" ca="1" si="16"/>
        <v/>
      </c>
      <c r="AL52" s="24" t="str">
        <f t="shared" ca="1" si="16"/>
        <v/>
      </c>
      <c r="AM52" s="24" t="str">
        <f t="shared" ca="1" si="16"/>
        <v/>
      </c>
      <c r="AN52" s="24" t="str">
        <f t="shared" ca="1" si="16"/>
        <v/>
      </c>
      <c r="AO52" s="24" t="str">
        <f t="shared" ca="1" si="16"/>
        <v/>
      </c>
      <c r="AP52" s="24" t="str">
        <f t="shared" ca="1" si="15"/>
        <v/>
      </c>
      <c r="AQ52" s="24" t="str">
        <f t="shared" ca="1" si="15"/>
        <v/>
      </c>
      <c r="AR52" s="24" t="str">
        <f t="shared" ca="1" si="15"/>
        <v/>
      </c>
      <c r="AS52" s="24" t="str">
        <f t="shared" ca="1" si="15"/>
        <v/>
      </c>
      <c r="AT52" s="24">
        <f t="shared" ca="1" si="6"/>
        <v>7</v>
      </c>
    </row>
    <row r="53" spans="2:46" x14ac:dyDescent="0.2">
      <c r="B53" s="7">
        <v>42</v>
      </c>
      <c r="C53" s="20">
        <f t="shared" ca="1" si="14"/>
        <v>4</v>
      </c>
      <c r="W53" s="24">
        <v>48</v>
      </c>
      <c r="X53" s="24">
        <f t="shared" ca="1" si="4"/>
        <v>1.4685459267618328E-2</v>
      </c>
      <c r="Y53" s="24">
        <f t="shared" ca="1" si="5"/>
        <v>0</v>
      </c>
      <c r="Z53" s="24">
        <f t="shared" ca="1" si="16"/>
        <v>1</v>
      </c>
      <c r="AA53" s="24" t="str">
        <f t="shared" ca="1" si="16"/>
        <v/>
      </c>
      <c r="AB53" s="24" t="str">
        <f t="shared" ca="1" si="16"/>
        <v/>
      </c>
      <c r="AC53" s="24" t="str">
        <f t="shared" ca="1" si="16"/>
        <v/>
      </c>
      <c r="AD53" s="24" t="str">
        <f t="shared" ca="1" si="16"/>
        <v/>
      </c>
      <c r="AE53" s="24" t="str">
        <f t="shared" ca="1" si="16"/>
        <v/>
      </c>
      <c r="AF53" s="24" t="str">
        <f t="shared" ca="1" si="16"/>
        <v/>
      </c>
      <c r="AG53" s="24" t="str">
        <f t="shared" ca="1" si="16"/>
        <v/>
      </c>
      <c r="AH53" s="24" t="str">
        <f t="shared" ca="1" si="16"/>
        <v/>
      </c>
      <c r="AI53" s="24" t="str">
        <f t="shared" ca="1" si="16"/>
        <v/>
      </c>
      <c r="AJ53" s="24" t="str">
        <f t="shared" ca="1" si="16"/>
        <v/>
      </c>
      <c r="AK53" s="24" t="str">
        <f t="shared" ca="1" si="16"/>
        <v/>
      </c>
      <c r="AL53" s="24" t="str">
        <f t="shared" ca="1" si="16"/>
        <v/>
      </c>
      <c r="AM53" s="24" t="str">
        <f t="shared" ca="1" si="16"/>
        <v/>
      </c>
      <c r="AN53" s="24" t="str">
        <f t="shared" ca="1" si="16"/>
        <v/>
      </c>
      <c r="AO53" s="24" t="str">
        <f t="shared" ca="1" si="16"/>
        <v/>
      </c>
      <c r="AP53" s="24" t="str">
        <f t="shared" ca="1" si="15"/>
        <v/>
      </c>
      <c r="AQ53" s="24" t="str">
        <f t="shared" ca="1" si="15"/>
        <v/>
      </c>
      <c r="AR53" s="24" t="str">
        <f t="shared" ca="1" si="15"/>
        <v/>
      </c>
      <c r="AS53" s="24" t="str">
        <f t="shared" ca="1" si="15"/>
        <v/>
      </c>
      <c r="AT53" s="24">
        <f t="shared" ca="1" si="6"/>
        <v>1</v>
      </c>
    </row>
    <row r="54" spans="2:46" x14ac:dyDescent="0.2">
      <c r="B54" s="7">
        <v>43</v>
      </c>
      <c r="C54" s="20">
        <f t="shared" ca="1" si="14"/>
        <v>7</v>
      </c>
      <c r="W54" s="24">
        <v>49</v>
      </c>
      <c r="X54" s="24">
        <f t="shared" ca="1" si="4"/>
        <v>9.3879501949903021E-2</v>
      </c>
      <c r="Y54" s="24" t="str">
        <f t="shared" ca="1" si="5"/>
        <v/>
      </c>
      <c r="Z54" s="24" t="str">
        <f t="shared" ca="1" si="16"/>
        <v/>
      </c>
      <c r="AA54" s="24">
        <f t="shared" ca="1" si="16"/>
        <v>2</v>
      </c>
      <c r="AB54" s="24" t="str">
        <f t="shared" ca="1" si="16"/>
        <v/>
      </c>
      <c r="AC54" s="24" t="str">
        <f t="shared" ca="1" si="16"/>
        <v/>
      </c>
      <c r="AD54" s="24" t="str">
        <f t="shared" ca="1" si="16"/>
        <v/>
      </c>
      <c r="AE54" s="24" t="str">
        <f t="shared" ca="1" si="16"/>
        <v/>
      </c>
      <c r="AF54" s="24" t="str">
        <f t="shared" ca="1" si="16"/>
        <v/>
      </c>
      <c r="AG54" s="24" t="str">
        <f t="shared" ca="1" si="16"/>
        <v/>
      </c>
      <c r="AH54" s="24" t="str">
        <f t="shared" ca="1" si="16"/>
        <v/>
      </c>
      <c r="AI54" s="24" t="str">
        <f t="shared" ca="1" si="16"/>
        <v/>
      </c>
      <c r="AJ54" s="24" t="str">
        <f t="shared" ca="1" si="16"/>
        <v/>
      </c>
      <c r="AK54" s="24" t="str">
        <f t="shared" ca="1" si="16"/>
        <v/>
      </c>
      <c r="AL54" s="24" t="str">
        <f t="shared" ca="1" si="16"/>
        <v/>
      </c>
      <c r="AM54" s="24" t="str">
        <f t="shared" ca="1" si="16"/>
        <v/>
      </c>
      <c r="AN54" s="24" t="str">
        <f t="shared" ca="1" si="16"/>
        <v/>
      </c>
      <c r="AO54" s="24" t="str">
        <f t="shared" ca="1" si="16"/>
        <v/>
      </c>
      <c r="AP54" s="24" t="str">
        <f t="shared" ca="1" si="15"/>
        <v/>
      </c>
      <c r="AQ54" s="24" t="str">
        <f t="shared" ca="1" si="15"/>
        <v/>
      </c>
      <c r="AR54" s="24" t="str">
        <f t="shared" ca="1" si="15"/>
        <v/>
      </c>
      <c r="AS54" s="24" t="str">
        <f t="shared" ca="1" si="15"/>
        <v/>
      </c>
      <c r="AT54" s="24">
        <f t="shared" ca="1" si="6"/>
        <v>2</v>
      </c>
    </row>
    <row r="55" spans="2:46" x14ac:dyDescent="0.2">
      <c r="B55" s="7">
        <v>44</v>
      </c>
      <c r="C55" s="20">
        <f t="shared" ca="1" si="14"/>
        <v>6</v>
      </c>
      <c r="W55" s="24">
        <v>50</v>
      </c>
      <c r="X55" s="24">
        <f t="shared" ca="1" si="4"/>
        <v>0.85779267731728104</v>
      </c>
      <c r="Y55" s="24" t="str">
        <f t="shared" ca="1" si="5"/>
        <v/>
      </c>
      <c r="Z55" s="24" t="str">
        <f t="shared" ca="1" si="16"/>
        <v/>
      </c>
      <c r="AA55" s="24" t="str">
        <f t="shared" ca="1" si="16"/>
        <v/>
      </c>
      <c r="AB55" s="24" t="str">
        <f t="shared" ca="1" si="16"/>
        <v/>
      </c>
      <c r="AC55" s="24" t="str">
        <f t="shared" ca="1" si="16"/>
        <v/>
      </c>
      <c r="AD55" s="24" t="str">
        <f t="shared" ca="1" si="16"/>
        <v/>
      </c>
      <c r="AE55" s="24" t="str">
        <f t="shared" ca="1" si="16"/>
        <v/>
      </c>
      <c r="AF55" s="24">
        <f t="shared" ca="1" si="16"/>
        <v>7</v>
      </c>
      <c r="AG55" s="24" t="str">
        <f t="shared" ca="1" si="16"/>
        <v/>
      </c>
      <c r="AH55" s="24" t="str">
        <f t="shared" ca="1" si="16"/>
        <v/>
      </c>
      <c r="AI55" s="24" t="str">
        <f t="shared" ca="1" si="16"/>
        <v/>
      </c>
      <c r="AJ55" s="24" t="str">
        <f t="shared" ca="1" si="16"/>
        <v/>
      </c>
      <c r="AK55" s="24" t="str">
        <f t="shared" ca="1" si="16"/>
        <v/>
      </c>
      <c r="AL55" s="24" t="str">
        <f t="shared" ca="1" si="16"/>
        <v/>
      </c>
      <c r="AM55" s="24" t="str">
        <f t="shared" ca="1" si="16"/>
        <v/>
      </c>
      <c r="AN55" s="24" t="str">
        <f t="shared" ca="1" si="16"/>
        <v/>
      </c>
      <c r="AO55" s="24" t="str">
        <f t="shared" ca="1" si="16"/>
        <v/>
      </c>
      <c r="AP55" s="24" t="str">
        <f t="shared" ca="1" si="15"/>
        <v/>
      </c>
      <c r="AQ55" s="24" t="str">
        <f t="shared" ca="1" si="15"/>
        <v/>
      </c>
      <c r="AR55" s="24" t="str">
        <f t="shared" ca="1" si="15"/>
        <v/>
      </c>
      <c r="AS55" s="24" t="str">
        <f t="shared" ca="1" si="15"/>
        <v/>
      </c>
      <c r="AT55" s="24">
        <f t="shared" ca="1" si="6"/>
        <v>7</v>
      </c>
    </row>
    <row r="56" spans="2:46" x14ac:dyDescent="0.2">
      <c r="B56" s="7">
        <v>45</v>
      </c>
      <c r="C56" s="20">
        <f t="shared" ca="1" si="14"/>
        <v>9</v>
      </c>
    </row>
    <row r="57" spans="2:46" x14ac:dyDescent="0.2">
      <c r="B57" s="7">
        <v>46</v>
      </c>
      <c r="C57" s="20">
        <f t="shared" ca="1" si="14"/>
        <v>10</v>
      </c>
    </row>
    <row r="58" spans="2:46" x14ac:dyDescent="0.2">
      <c r="B58" s="7">
        <v>47</v>
      </c>
      <c r="C58" s="20">
        <f t="shared" ca="1" si="14"/>
        <v>7</v>
      </c>
    </row>
    <row r="59" spans="2:46" x14ac:dyDescent="0.2">
      <c r="B59" s="7">
        <v>48</v>
      </c>
      <c r="C59" s="20">
        <f t="shared" ca="1" si="14"/>
        <v>1</v>
      </c>
    </row>
    <row r="60" spans="2:46" x14ac:dyDescent="0.2">
      <c r="B60" s="7">
        <v>49</v>
      </c>
      <c r="C60" s="20">
        <f t="shared" ca="1" si="14"/>
        <v>2</v>
      </c>
    </row>
    <row r="61" spans="2:46" x14ac:dyDescent="0.2">
      <c r="B61" s="7">
        <v>50</v>
      </c>
      <c r="C61" s="20">
        <f t="shared" ca="1" si="14"/>
        <v>7</v>
      </c>
    </row>
    <row r="62" spans="2:46" x14ac:dyDescent="0.2">
      <c r="B62" s="3"/>
      <c r="C62" s="21"/>
    </row>
    <row r="63" spans="2:46" x14ac:dyDescent="0.2">
      <c r="B63" s="3"/>
      <c r="C63" s="21"/>
    </row>
    <row r="64" spans="2:46" x14ac:dyDescent="0.2">
      <c r="B64" s="3"/>
      <c r="C64" s="21"/>
    </row>
    <row r="65" spans="2:3" x14ac:dyDescent="0.2">
      <c r="B65" s="3"/>
      <c r="C65" s="21"/>
    </row>
    <row r="66" spans="2:3" x14ac:dyDescent="0.2">
      <c r="B66" s="3"/>
      <c r="C66" s="21"/>
    </row>
    <row r="67" spans="2:3" x14ac:dyDescent="0.2">
      <c r="B67" s="3"/>
      <c r="C67" s="21"/>
    </row>
    <row r="68" spans="2:3" x14ac:dyDescent="0.2">
      <c r="B68" s="3"/>
      <c r="C68" s="21"/>
    </row>
    <row r="69" spans="2:3" x14ac:dyDescent="0.2">
      <c r="B69" s="3"/>
      <c r="C69" s="21"/>
    </row>
    <row r="70" spans="2:3" x14ac:dyDescent="0.2">
      <c r="B70" s="3"/>
      <c r="C70" s="21"/>
    </row>
    <row r="71" spans="2:3" x14ac:dyDescent="0.2">
      <c r="B71" s="3"/>
      <c r="C71" s="21"/>
    </row>
    <row r="72" spans="2:3" x14ac:dyDescent="0.2">
      <c r="B72" s="3"/>
      <c r="C72" s="21"/>
    </row>
    <row r="73" spans="2:3" x14ac:dyDescent="0.2">
      <c r="B73" s="3"/>
      <c r="C73" s="21"/>
    </row>
    <row r="74" spans="2:3" x14ac:dyDescent="0.2">
      <c r="B74" s="3"/>
      <c r="C74" s="21"/>
    </row>
    <row r="75" spans="2:3" x14ac:dyDescent="0.2">
      <c r="B75" s="3"/>
      <c r="C75" s="21"/>
    </row>
    <row r="76" spans="2:3" x14ac:dyDescent="0.2">
      <c r="B76" s="3"/>
      <c r="C76" s="21"/>
    </row>
    <row r="77" spans="2:3" x14ac:dyDescent="0.2">
      <c r="B77" s="3"/>
      <c r="C77" s="21"/>
    </row>
    <row r="78" spans="2:3" x14ac:dyDescent="0.2">
      <c r="B78" s="3"/>
      <c r="C78" s="21"/>
    </row>
    <row r="79" spans="2:3" x14ac:dyDescent="0.2">
      <c r="B79" s="3"/>
      <c r="C79" s="21"/>
    </row>
    <row r="80" spans="2:3" x14ac:dyDescent="0.2">
      <c r="B80" s="3"/>
      <c r="C80" s="21"/>
    </row>
    <row r="81" spans="2:3" x14ac:dyDescent="0.2">
      <c r="B81" s="3"/>
      <c r="C81" s="21"/>
    </row>
    <row r="82" spans="2:3" x14ac:dyDescent="0.2">
      <c r="B82" s="3"/>
      <c r="C82" s="21"/>
    </row>
    <row r="83" spans="2:3" x14ac:dyDescent="0.2">
      <c r="B83" s="3"/>
      <c r="C83" s="21"/>
    </row>
    <row r="84" spans="2:3" x14ac:dyDescent="0.2">
      <c r="B84" s="3"/>
      <c r="C84" s="21"/>
    </row>
    <row r="85" spans="2:3" x14ac:dyDescent="0.2">
      <c r="B85" s="3"/>
      <c r="C85" s="21"/>
    </row>
    <row r="86" spans="2:3" x14ac:dyDescent="0.2">
      <c r="B86" s="3"/>
      <c r="C86" s="21"/>
    </row>
    <row r="87" spans="2:3" x14ac:dyDescent="0.2">
      <c r="B87" s="3"/>
      <c r="C87" s="21"/>
    </row>
    <row r="88" spans="2:3" x14ac:dyDescent="0.2">
      <c r="B88" s="3"/>
      <c r="C88" s="21"/>
    </row>
    <row r="89" spans="2:3" x14ac:dyDescent="0.2">
      <c r="B89" s="3"/>
      <c r="C89" s="21"/>
    </row>
    <row r="90" spans="2:3" x14ac:dyDescent="0.2">
      <c r="B90" s="3"/>
      <c r="C90" s="21"/>
    </row>
    <row r="91" spans="2:3" x14ac:dyDescent="0.2">
      <c r="B91" s="3"/>
      <c r="C91" s="21"/>
    </row>
    <row r="92" spans="2:3" x14ac:dyDescent="0.2">
      <c r="B92" s="3"/>
      <c r="C92" s="21"/>
    </row>
    <row r="93" spans="2:3" x14ac:dyDescent="0.2">
      <c r="B93" s="3"/>
      <c r="C93" s="21"/>
    </row>
    <row r="94" spans="2:3" x14ac:dyDescent="0.2">
      <c r="B94" s="3"/>
      <c r="C94" s="21"/>
    </row>
    <row r="95" spans="2:3" x14ac:dyDescent="0.2">
      <c r="B95" s="3"/>
      <c r="C95" s="21"/>
    </row>
    <row r="96" spans="2:3" x14ac:dyDescent="0.2">
      <c r="B96" s="3"/>
      <c r="C96" s="21"/>
    </row>
    <row r="97" spans="2:3" x14ac:dyDescent="0.2">
      <c r="B97" s="3"/>
      <c r="C97" s="21"/>
    </row>
    <row r="98" spans="2:3" x14ac:dyDescent="0.2">
      <c r="B98" s="3"/>
      <c r="C98" s="21"/>
    </row>
    <row r="99" spans="2:3" x14ac:dyDescent="0.2">
      <c r="B99" s="3"/>
      <c r="C99" s="21"/>
    </row>
    <row r="100" spans="2:3" x14ac:dyDescent="0.2">
      <c r="B100" s="3"/>
      <c r="C100" s="21"/>
    </row>
    <row r="101" spans="2:3" x14ac:dyDescent="0.2">
      <c r="B101" s="3"/>
      <c r="C101" s="21"/>
    </row>
    <row r="102" spans="2:3" x14ac:dyDescent="0.2">
      <c r="B102" s="3"/>
      <c r="C102" s="21"/>
    </row>
    <row r="103" spans="2:3" x14ac:dyDescent="0.2">
      <c r="B103" s="3"/>
      <c r="C103" s="21"/>
    </row>
    <row r="104" spans="2:3" x14ac:dyDescent="0.2">
      <c r="B104" s="3"/>
      <c r="C104" s="21"/>
    </row>
    <row r="105" spans="2:3" x14ac:dyDescent="0.2">
      <c r="B105" s="3"/>
      <c r="C105" s="21"/>
    </row>
    <row r="106" spans="2:3" x14ac:dyDescent="0.2">
      <c r="B106" s="3"/>
      <c r="C106" s="21"/>
    </row>
    <row r="107" spans="2:3" x14ac:dyDescent="0.2">
      <c r="B107" s="3"/>
      <c r="C107" s="21"/>
    </row>
    <row r="108" spans="2:3" x14ac:dyDescent="0.2">
      <c r="B108" s="3"/>
      <c r="C108" s="21"/>
    </row>
    <row r="109" spans="2:3" x14ac:dyDescent="0.2">
      <c r="B109" s="3"/>
      <c r="C109" s="21"/>
    </row>
    <row r="110" spans="2:3" x14ac:dyDescent="0.2">
      <c r="B110" s="3"/>
      <c r="C110" s="21"/>
    </row>
    <row r="111" spans="2:3" x14ac:dyDescent="0.2">
      <c r="B111" s="3"/>
      <c r="C111" s="21"/>
    </row>
  </sheetData>
  <sheetProtection sheet="1" formatCells="0" formatColumns="0" formatRows="0"/>
  <mergeCells count="6">
    <mergeCell ref="X4:AS4"/>
    <mergeCell ref="Q3:S3"/>
    <mergeCell ref="B5:C5"/>
    <mergeCell ref="B10:C10"/>
    <mergeCell ref="B6:B7"/>
    <mergeCell ref="C6:C7"/>
  </mergeCells>
  <phoneticPr fontId="0" type="noConversion"/>
  <conditionalFormatting sqref="H6:H7">
    <cfRule type="expression" dxfId="3" priority="1" stopIfTrue="1">
      <formula>ABS(H6/F6)&gt;0.1</formula>
    </cfRule>
  </conditionalFormatting>
  <dataValidations count="1">
    <dataValidation type="decimal" allowBlank="1" showInputMessage="1" showErrorMessage="1" errorTitle="Invalid Entry" error="The Poisson mean must be between 0.01 and 10.0" sqref="C6:C7">
      <formula1>0.01</formula1>
      <formula2>10</formula2>
    </dataValidation>
  </dataValidations>
  <pageMargins left="0.75" right="0.75" top="1" bottom="1" header="0.5" footer="0.5"/>
  <pageSetup scale="82" orientation="landscape"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N113"/>
  <sheetViews>
    <sheetView showGridLines="0" workbookViewId="0"/>
  </sheetViews>
  <sheetFormatPr defaultRowHeight="12.75" x14ac:dyDescent="0.2"/>
  <cols>
    <col min="1" max="1" width="3.5703125" style="2" customWidth="1"/>
    <col min="2" max="2" width="10.140625" style="2" customWidth="1"/>
    <col min="3" max="3" width="11.140625" style="2" customWidth="1"/>
    <col min="4" max="5" width="4.42578125" style="2" customWidth="1"/>
    <col min="6" max="6" width="10.7109375" style="2" customWidth="1"/>
    <col min="7" max="7" width="12" style="2" customWidth="1"/>
    <col min="8" max="8" width="10.7109375" style="2" customWidth="1"/>
    <col min="9" max="9" width="12.140625" style="2" customWidth="1"/>
    <col min="10" max="10" width="9.7109375" style="2" customWidth="1"/>
    <col min="11" max="16384" width="9.140625" style="2"/>
  </cols>
  <sheetData>
    <row r="1" spans="2:14" ht="15" x14ac:dyDescent="0.2">
      <c r="B1" s="58" t="s">
        <v>20</v>
      </c>
    </row>
    <row r="2" spans="2:14" ht="15" x14ac:dyDescent="0.2">
      <c r="B2" s="1"/>
      <c r="K2" s="84" t="s">
        <v>13</v>
      </c>
      <c r="L2" s="98"/>
      <c r="M2" s="59" t="s">
        <v>6</v>
      </c>
      <c r="N2" s="60" t="s">
        <v>19</v>
      </c>
    </row>
    <row r="3" spans="2:14" ht="15" x14ac:dyDescent="0.2">
      <c r="B3" s="1"/>
      <c r="K3" s="61" t="s">
        <v>11</v>
      </c>
      <c r="L3" s="62" t="s">
        <v>12</v>
      </c>
      <c r="M3" s="63" t="s">
        <v>14</v>
      </c>
      <c r="N3" s="64" t="s">
        <v>14</v>
      </c>
    </row>
    <row r="4" spans="2:14" ht="15" x14ac:dyDescent="0.2">
      <c r="B4" s="1"/>
      <c r="F4" s="65" t="s">
        <v>15</v>
      </c>
      <c r="G4" s="66" t="s">
        <v>9</v>
      </c>
      <c r="H4" s="67" t="s">
        <v>6</v>
      </c>
      <c r="I4" s="68" t="s">
        <v>7</v>
      </c>
      <c r="K4" s="49">
        <f>$C$7+0*($C$9-$C$7)</f>
        <v>0</v>
      </c>
      <c r="L4" s="50">
        <f>$C$7+0.1*($C$9-$C$7)</f>
        <v>100</v>
      </c>
      <c r="M4" s="51">
        <f t="array" aca="1" ref="M4:M13" ca="1">FREQUENCY(C14:C113,L4:L13)</f>
        <v>7</v>
      </c>
      <c r="N4" s="52">
        <f t="shared" ref="N4:N13" ca="1" si="0">$M$15/10</f>
        <v>10</v>
      </c>
    </row>
    <row r="5" spans="2:14" x14ac:dyDescent="0.2">
      <c r="F5" s="14" t="s">
        <v>0</v>
      </c>
      <c r="G5" s="15">
        <f>(C7+C9)/2</f>
        <v>500</v>
      </c>
      <c r="H5" s="15">
        <f ca="1">AVERAGE(C14:C113)</f>
        <v>493.37</v>
      </c>
      <c r="I5" s="16">
        <f ca="1">100*(G5-H5)/G5</f>
        <v>1.3259999999999992</v>
      </c>
      <c r="K5" s="49">
        <f>$C$7+0.1*($C$9-$C$7)</f>
        <v>100</v>
      </c>
      <c r="L5" s="50">
        <f>$C$7+0.2*($C$9-$C$7)</f>
        <v>200</v>
      </c>
      <c r="M5" s="51">
        <f ca="1"/>
        <v>11</v>
      </c>
      <c r="N5" s="52">
        <f t="shared" ca="1" si="0"/>
        <v>10</v>
      </c>
    </row>
    <row r="6" spans="2:14" x14ac:dyDescent="0.2">
      <c r="B6" s="89" t="s">
        <v>8</v>
      </c>
      <c r="C6" s="90"/>
      <c r="F6" s="17" t="s">
        <v>3</v>
      </c>
      <c r="G6" s="18">
        <f>SQRT(((C9-C7+1)^2-1)/12)</f>
        <v>288.96366553599779</v>
      </c>
      <c r="H6" s="18">
        <f ca="1">STDEV(C14:C113)</f>
        <v>275.71620803597557</v>
      </c>
      <c r="I6" s="19">
        <f ca="1">100*(G6-H6)/G6</f>
        <v>4.5844717104655892</v>
      </c>
      <c r="K6" s="49">
        <f>$C$7+0.2*($C$9-$C$7)</f>
        <v>200</v>
      </c>
      <c r="L6" s="50">
        <f>$C$7+0.3*($C$9-$C$7)</f>
        <v>300</v>
      </c>
      <c r="M6" s="51">
        <f ca="1"/>
        <v>10</v>
      </c>
      <c r="N6" s="52">
        <f t="shared" ca="1" si="0"/>
        <v>10</v>
      </c>
    </row>
    <row r="7" spans="2:14" x14ac:dyDescent="0.2">
      <c r="B7" s="99" t="s">
        <v>4</v>
      </c>
      <c r="C7" s="101">
        <v>0</v>
      </c>
      <c r="D7" s="103"/>
      <c r="E7" s="95" t="s">
        <v>18</v>
      </c>
      <c r="K7" s="49">
        <f>$C$7+0.3*($C$9-$C$7)</f>
        <v>300</v>
      </c>
      <c r="L7" s="50">
        <f>$C$7+0.4*($C$9-$C$7)</f>
        <v>400</v>
      </c>
      <c r="M7" s="51">
        <f ca="1"/>
        <v>13</v>
      </c>
      <c r="N7" s="52">
        <f t="shared" ca="1" si="0"/>
        <v>10</v>
      </c>
    </row>
    <row r="8" spans="2:14" x14ac:dyDescent="0.2">
      <c r="B8" s="99"/>
      <c r="C8" s="101"/>
      <c r="D8" s="103"/>
      <c r="E8" s="95"/>
      <c r="K8" s="49">
        <f>$C$7+0.4*($C$9-$C$7)</f>
        <v>400</v>
      </c>
      <c r="L8" s="50">
        <f>$C$7+0.5*($C$9-$C$7)</f>
        <v>500</v>
      </c>
      <c r="M8" s="51">
        <f ca="1"/>
        <v>13</v>
      </c>
      <c r="N8" s="52">
        <f t="shared" ca="1" si="0"/>
        <v>10</v>
      </c>
    </row>
    <row r="9" spans="2:14" x14ac:dyDescent="0.2">
      <c r="B9" s="99" t="s">
        <v>5</v>
      </c>
      <c r="C9" s="101">
        <v>1000</v>
      </c>
      <c r="D9" s="103"/>
      <c r="E9" s="95" t="s">
        <v>18</v>
      </c>
      <c r="K9" s="49">
        <f>$C$7+0.5*($C$9-$C$7)</f>
        <v>500</v>
      </c>
      <c r="L9" s="50">
        <f>$C$7+0.6*($C$9-$C$7)</f>
        <v>600</v>
      </c>
      <c r="M9" s="51">
        <f ca="1"/>
        <v>9</v>
      </c>
      <c r="N9" s="52">
        <f t="shared" ca="1" si="0"/>
        <v>10</v>
      </c>
    </row>
    <row r="10" spans="2:14" x14ac:dyDescent="0.2">
      <c r="B10" s="100"/>
      <c r="C10" s="102"/>
      <c r="D10" s="103"/>
      <c r="E10" s="95"/>
      <c r="K10" s="49">
        <f>$C$7+0.6*($C$9-$C$7)</f>
        <v>600</v>
      </c>
      <c r="L10" s="50">
        <f>$C$7+0.7*($C$9-$C$7)</f>
        <v>700</v>
      </c>
      <c r="M10" s="51">
        <f ca="1"/>
        <v>12</v>
      </c>
      <c r="N10" s="52">
        <f t="shared" ca="1" si="0"/>
        <v>10</v>
      </c>
    </row>
    <row r="11" spans="2:14" x14ac:dyDescent="0.2">
      <c r="K11" s="49">
        <f>$C$7+0.7*($C$9-$C$7)</f>
        <v>700</v>
      </c>
      <c r="L11" s="50">
        <f>$C$7+0.8*($C$9-$C$7)</f>
        <v>800</v>
      </c>
      <c r="M11" s="51">
        <f ca="1"/>
        <v>8</v>
      </c>
      <c r="N11" s="52">
        <f t="shared" ca="1" si="0"/>
        <v>10</v>
      </c>
    </row>
    <row r="12" spans="2:14" x14ac:dyDescent="0.2">
      <c r="B12" s="96" t="s">
        <v>16</v>
      </c>
      <c r="C12" s="97"/>
      <c r="K12" s="49">
        <f>$C$7+0.8*($C$9-$C$7)</f>
        <v>800</v>
      </c>
      <c r="L12" s="50">
        <f>$C$7+0.9*($C$9-$C$7)</f>
        <v>900</v>
      </c>
      <c r="M12" s="51">
        <f ca="1"/>
        <v>3</v>
      </c>
      <c r="N12" s="52">
        <f t="shared" ca="1" si="0"/>
        <v>10</v>
      </c>
    </row>
    <row r="13" spans="2:14" x14ac:dyDescent="0.2">
      <c r="B13" s="69" t="s">
        <v>1</v>
      </c>
      <c r="C13" s="70" t="s">
        <v>2</v>
      </c>
      <c r="K13" s="49">
        <f>$C$7+0.9*($C$9-$C$7)</f>
        <v>900</v>
      </c>
      <c r="L13" s="50">
        <f>$C$7+1*($C$9-$C$7)</f>
        <v>1000</v>
      </c>
      <c r="M13" s="51">
        <f ca="1"/>
        <v>14</v>
      </c>
      <c r="N13" s="52">
        <f t="shared" ca="1" si="0"/>
        <v>10</v>
      </c>
    </row>
    <row r="14" spans="2:14" x14ac:dyDescent="0.2">
      <c r="B14" s="7">
        <v>1</v>
      </c>
      <c r="C14" s="20">
        <f ca="1">RANDBETWEEN($C$7,$C$9)</f>
        <v>411</v>
      </c>
      <c r="K14" s="49"/>
      <c r="L14" s="37"/>
      <c r="M14" s="51"/>
      <c r="N14" s="53"/>
    </row>
    <row r="15" spans="2:14" x14ac:dyDescent="0.2">
      <c r="B15" s="7">
        <v>2</v>
      </c>
      <c r="C15" s="20">
        <f t="shared" ref="C15:C78" ca="1" si="1">RANDBETWEEN($C$7,$C$9)</f>
        <v>919</v>
      </c>
      <c r="K15" s="54"/>
      <c r="L15" s="55" t="s">
        <v>17</v>
      </c>
      <c r="M15" s="55">
        <f ca="1">SUM(M3:M13)</f>
        <v>100</v>
      </c>
      <c r="N15" s="56">
        <f ca="1">SUM(N3:N13)</f>
        <v>100</v>
      </c>
    </row>
    <row r="16" spans="2:14" x14ac:dyDescent="0.2">
      <c r="B16" s="7">
        <v>3</v>
      </c>
      <c r="C16" s="20">
        <f t="shared" ca="1" si="1"/>
        <v>573</v>
      </c>
    </row>
    <row r="17" spans="2:11" ht="15" x14ac:dyDescent="0.2">
      <c r="B17" s="7">
        <v>4</v>
      </c>
      <c r="C17" s="20">
        <f t="shared" ca="1" si="1"/>
        <v>614</v>
      </c>
      <c r="K17" s="58" t="s">
        <v>21</v>
      </c>
    </row>
    <row r="18" spans="2:11" x14ac:dyDescent="0.2">
      <c r="B18" s="7">
        <v>5</v>
      </c>
      <c r="C18" s="20">
        <f t="shared" ca="1" si="1"/>
        <v>338</v>
      </c>
    </row>
    <row r="19" spans="2:11" x14ac:dyDescent="0.2">
      <c r="B19" s="7">
        <v>6</v>
      </c>
      <c r="C19" s="20">
        <f t="shared" ca="1" si="1"/>
        <v>452</v>
      </c>
    </row>
    <row r="20" spans="2:11" x14ac:dyDescent="0.2">
      <c r="B20" s="7">
        <v>7</v>
      </c>
      <c r="C20" s="20">
        <f t="shared" ca="1" si="1"/>
        <v>173</v>
      </c>
    </row>
    <row r="21" spans="2:11" x14ac:dyDescent="0.2">
      <c r="B21" s="7">
        <v>8</v>
      </c>
      <c r="C21" s="20">
        <f t="shared" ca="1" si="1"/>
        <v>988</v>
      </c>
    </row>
    <row r="22" spans="2:11" x14ac:dyDescent="0.2">
      <c r="B22" s="7">
        <v>9</v>
      </c>
      <c r="C22" s="20">
        <f t="shared" ca="1" si="1"/>
        <v>157</v>
      </c>
    </row>
    <row r="23" spans="2:11" x14ac:dyDescent="0.2">
      <c r="B23" s="7">
        <v>10</v>
      </c>
      <c r="C23" s="20">
        <f t="shared" ca="1" si="1"/>
        <v>277</v>
      </c>
    </row>
    <row r="24" spans="2:11" x14ac:dyDescent="0.2">
      <c r="B24" s="7">
        <v>11</v>
      </c>
      <c r="C24" s="20">
        <f t="shared" ca="1" si="1"/>
        <v>336</v>
      </c>
    </row>
    <row r="25" spans="2:11" x14ac:dyDescent="0.2">
      <c r="B25" s="7">
        <v>12</v>
      </c>
      <c r="C25" s="20">
        <f t="shared" ca="1" si="1"/>
        <v>604</v>
      </c>
    </row>
    <row r="26" spans="2:11" x14ac:dyDescent="0.2">
      <c r="B26" s="7">
        <v>13</v>
      </c>
      <c r="C26" s="20">
        <f t="shared" ca="1" si="1"/>
        <v>363</v>
      </c>
    </row>
    <row r="27" spans="2:11" x14ac:dyDescent="0.2">
      <c r="B27" s="7">
        <v>14</v>
      </c>
      <c r="C27" s="20">
        <f t="shared" ca="1" si="1"/>
        <v>194</v>
      </c>
    </row>
    <row r="28" spans="2:11" x14ac:dyDescent="0.2">
      <c r="B28" s="7">
        <v>15</v>
      </c>
      <c r="C28" s="20">
        <f t="shared" ca="1" si="1"/>
        <v>390</v>
      </c>
    </row>
    <row r="29" spans="2:11" x14ac:dyDescent="0.2">
      <c r="B29" s="7">
        <v>16</v>
      </c>
      <c r="C29" s="20">
        <f t="shared" ca="1" si="1"/>
        <v>404</v>
      </c>
    </row>
    <row r="30" spans="2:11" x14ac:dyDescent="0.2">
      <c r="B30" s="7">
        <v>17</v>
      </c>
      <c r="C30" s="20">
        <f t="shared" ca="1" si="1"/>
        <v>429</v>
      </c>
    </row>
    <row r="31" spans="2:11" x14ac:dyDescent="0.2">
      <c r="B31" s="7">
        <v>18</v>
      </c>
      <c r="C31" s="20">
        <f t="shared" ca="1" si="1"/>
        <v>522</v>
      </c>
    </row>
    <row r="32" spans="2:11" x14ac:dyDescent="0.2">
      <c r="B32" s="7">
        <v>19</v>
      </c>
      <c r="C32" s="20">
        <f t="shared" ca="1" si="1"/>
        <v>903</v>
      </c>
    </row>
    <row r="33" spans="2:3" x14ac:dyDescent="0.2">
      <c r="B33" s="7">
        <v>20</v>
      </c>
      <c r="C33" s="20">
        <f t="shared" ca="1" si="1"/>
        <v>23</v>
      </c>
    </row>
    <row r="34" spans="2:3" x14ac:dyDescent="0.2">
      <c r="B34" s="7">
        <v>21</v>
      </c>
      <c r="C34" s="20">
        <f t="shared" ca="1" si="1"/>
        <v>649</v>
      </c>
    </row>
    <row r="35" spans="2:3" x14ac:dyDescent="0.2">
      <c r="B35" s="7">
        <v>22</v>
      </c>
      <c r="C35" s="20">
        <f t="shared" ca="1" si="1"/>
        <v>701</v>
      </c>
    </row>
    <row r="36" spans="2:3" x14ac:dyDescent="0.2">
      <c r="B36" s="7">
        <v>23</v>
      </c>
      <c r="C36" s="20">
        <f t="shared" ca="1" si="1"/>
        <v>107</v>
      </c>
    </row>
    <row r="37" spans="2:3" x14ac:dyDescent="0.2">
      <c r="B37" s="7">
        <v>24</v>
      </c>
      <c r="C37" s="20">
        <f t="shared" ca="1" si="1"/>
        <v>952</v>
      </c>
    </row>
    <row r="38" spans="2:3" x14ac:dyDescent="0.2">
      <c r="B38" s="7">
        <v>25</v>
      </c>
      <c r="C38" s="20">
        <f t="shared" ca="1" si="1"/>
        <v>763</v>
      </c>
    </row>
    <row r="39" spans="2:3" x14ac:dyDescent="0.2">
      <c r="B39" s="7">
        <v>26</v>
      </c>
      <c r="C39" s="20">
        <f t="shared" ca="1" si="1"/>
        <v>584</v>
      </c>
    </row>
    <row r="40" spans="2:3" x14ac:dyDescent="0.2">
      <c r="B40" s="7">
        <v>27</v>
      </c>
      <c r="C40" s="20">
        <f t="shared" ca="1" si="1"/>
        <v>566</v>
      </c>
    </row>
    <row r="41" spans="2:3" x14ac:dyDescent="0.2">
      <c r="B41" s="7">
        <v>28</v>
      </c>
      <c r="C41" s="20">
        <f t="shared" ca="1" si="1"/>
        <v>481</v>
      </c>
    </row>
    <row r="42" spans="2:3" x14ac:dyDescent="0.2">
      <c r="B42" s="7">
        <v>29</v>
      </c>
      <c r="C42" s="20">
        <f t="shared" ca="1" si="1"/>
        <v>661</v>
      </c>
    </row>
    <row r="43" spans="2:3" x14ac:dyDescent="0.2">
      <c r="B43" s="7">
        <v>30</v>
      </c>
      <c r="C43" s="20">
        <f t="shared" ca="1" si="1"/>
        <v>372</v>
      </c>
    </row>
    <row r="44" spans="2:3" x14ac:dyDescent="0.2">
      <c r="B44" s="7">
        <v>31</v>
      </c>
      <c r="C44" s="20">
        <f t="shared" ca="1" si="1"/>
        <v>858</v>
      </c>
    </row>
    <row r="45" spans="2:3" x14ac:dyDescent="0.2">
      <c r="B45" s="7">
        <v>32</v>
      </c>
      <c r="C45" s="20">
        <f t="shared" ca="1" si="1"/>
        <v>646</v>
      </c>
    </row>
    <row r="46" spans="2:3" x14ac:dyDescent="0.2">
      <c r="B46" s="7">
        <v>33</v>
      </c>
      <c r="C46" s="20">
        <f t="shared" ca="1" si="1"/>
        <v>661</v>
      </c>
    </row>
    <row r="47" spans="2:3" x14ac:dyDescent="0.2">
      <c r="B47" s="7">
        <v>34</v>
      </c>
      <c r="C47" s="20">
        <f t="shared" ca="1" si="1"/>
        <v>556</v>
      </c>
    </row>
    <row r="48" spans="2:3" x14ac:dyDescent="0.2">
      <c r="B48" s="7">
        <v>35</v>
      </c>
      <c r="C48" s="20">
        <f t="shared" ca="1" si="1"/>
        <v>20</v>
      </c>
    </row>
    <row r="49" spans="2:3" x14ac:dyDescent="0.2">
      <c r="B49" s="7">
        <v>36</v>
      </c>
      <c r="C49" s="20">
        <f t="shared" ca="1" si="1"/>
        <v>941</v>
      </c>
    </row>
    <row r="50" spans="2:3" x14ac:dyDescent="0.2">
      <c r="B50" s="7">
        <v>37</v>
      </c>
      <c r="C50" s="20">
        <f t="shared" ca="1" si="1"/>
        <v>204</v>
      </c>
    </row>
    <row r="51" spans="2:3" x14ac:dyDescent="0.2">
      <c r="B51" s="7">
        <v>38</v>
      </c>
      <c r="C51" s="20">
        <f t="shared" ca="1" si="1"/>
        <v>187</v>
      </c>
    </row>
    <row r="52" spans="2:3" x14ac:dyDescent="0.2">
      <c r="B52" s="7">
        <v>39</v>
      </c>
      <c r="C52" s="20">
        <f t="shared" ca="1" si="1"/>
        <v>438</v>
      </c>
    </row>
    <row r="53" spans="2:3" x14ac:dyDescent="0.2">
      <c r="B53" s="7">
        <v>40</v>
      </c>
      <c r="C53" s="20">
        <f t="shared" ca="1" si="1"/>
        <v>44</v>
      </c>
    </row>
    <row r="54" spans="2:3" x14ac:dyDescent="0.2">
      <c r="B54" s="7">
        <v>41</v>
      </c>
      <c r="C54" s="20">
        <f t="shared" ca="1" si="1"/>
        <v>65</v>
      </c>
    </row>
    <row r="55" spans="2:3" x14ac:dyDescent="0.2">
      <c r="B55" s="7">
        <v>42</v>
      </c>
      <c r="C55" s="20">
        <f t="shared" ca="1" si="1"/>
        <v>486</v>
      </c>
    </row>
    <row r="56" spans="2:3" x14ac:dyDescent="0.2">
      <c r="B56" s="7">
        <v>43</v>
      </c>
      <c r="C56" s="20">
        <f t="shared" ca="1" si="1"/>
        <v>321</v>
      </c>
    </row>
    <row r="57" spans="2:3" x14ac:dyDescent="0.2">
      <c r="B57" s="7">
        <v>44</v>
      </c>
      <c r="C57" s="20">
        <f t="shared" ca="1" si="1"/>
        <v>184</v>
      </c>
    </row>
    <row r="58" spans="2:3" x14ac:dyDescent="0.2">
      <c r="B58" s="7">
        <v>45</v>
      </c>
      <c r="C58" s="20">
        <f t="shared" ca="1" si="1"/>
        <v>975</v>
      </c>
    </row>
    <row r="59" spans="2:3" x14ac:dyDescent="0.2">
      <c r="B59" s="7">
        <v>46</v>
      </c>
      <c r="C59" s="20">
        <f t="shared" ca="1" si="1"/>
        <v>332</v>
      </c>
    </row>
    <row r="60" spans="2:3" x14ac:dyDescent="0.2">
      <c r="B60" s="7">
        <v>47</v>
      </c>
      <c r="C60" s="20">
        <f t="shared" ca="1" si="1"/>
        <v>467</v>
      </c>
    </row>
    <row r="61" spans="2:3" x14ac:dyDescent="0.2">
      <c r="B61" s="7">
        <v>48</v>
      </c>
      <c r="C61" s="20">
        <f t="shared" ca="1" si="1"/>
        <v>659</v>
      </c>
    </row>
    <row r="62" spans="2:3" x14ac:dyDescent="0.2">
      <c r="B62" s="7">
        <v>49</v>
      </c>
      <c r="C62" s="20">
        <f t="shared" ca="1" si="1"/>
        <v>668</v>
      </c>
    </row>
    <row r="63" spans="2:3" x14ac:dyDescent="0.2">
      <c r="B63" s="7">
        <v>50</v>
      </c>
      <c r="C63" s="20">
        <f t="shared" ca="1" si="1"/>
        <v>293</v>
      </c>
    </row>
    <row r="64" spans="2:3" x14ac:dyDescent="0.2">
      <c r="B64" s="7">
        <v>51</v>
      </c>
      <c r="C64" s="20">
        <f t="shared" ca="1" si="1"/>
        <v>381</v>
      </c>
    </row>
    <row r="65" spans="2:3" x14ac:dyDescent="0.2">
      <c r="B65" s="7">
        <v>52</v>
      </c>
      <c r="C65" s="20">
        <f t="shared" ca="1" si="1"/>
        <v>972</v>
      </c>
    </row>
    <row r="66" spans="2:3" x14ac:dyDescent="0.2">
      <c r="B66" s="7">
        <v>53</v>
      </c>
      <c r="C66" s="20">
        <f t="shared" ca="1" si="1"/>
        <v>703</v>
      </c>
    </row>
    <row r="67" spans="2:3" x14ac:dyDescent="0.2">
      <c r="B67" s="7">
        <v>54</v>
      </c>
      <c r="C67" s="20">
        <f t="shared" ca="1" si="1"/>
        <v>717</v>
      </c>
    </row>
    <row r="68" spans="2:3" x14ac:dyDescent="0.2">
      <c r="B68" s="7">
        <v>55</v>
      </c>
      <c r="C68" s="20">
        <f t="shared" ca="1" si="1"/>
        <v>495</v>
      </c>
    </row>
    <row r="69" spans="2:3" x14ac:dyDescent="0.2">
      <c r="B69" s="7">
        <v>56</v>
      </c>
      <c r="C69" s="20">
        <f t="shared" ca="1" si="1"/>
        <v>711</v>
      </c>
    </row>
    <row r="70" spans="2:3" x14ac:dyDescent="0.2">
      <c r="B70" s="7">
        <v>57</v>
      </c>
      <c r="C70" s="20">
        <f t="shared" ca="1" si="1"/>
        <v>775</v>
      </c>
    </row>
    <row r="71" spans="2:3" x14ac:dyDescent="0.2">
      <c r="B71" s="7">
        <v>58</v>
      </c>
      <c r="C71" s="20">
        <f t="shared" ca="1" si="1"/>
        <v>660</v>
      </c>
    </row>
    <row r="72" spans="2:3" x14ac:dyDescent="0.2">
      <c r="B72" s="7">
        <v>59</v>
      </c>
      <c r="C72" s="20">
        <f t="shared" ca="1" si="1"/>
        <v>228</v>
      </c>
    </row>
    <row r="73" spans="2:3" x14ac:dyDescent="0.2">
      <c r="B73" s="7">
        <v>60</v>
      </c>
      <c r="C73" s="20">
        <f t="shared" ca="1" si="1"/>
        <v>488</v>
      </c>
    </row>
    <row r="74" spans="2:3" x14ac:dyDescent="0.2">
      <c r="B74" s="7">
        <v>61</v>
      </c>
      <c r="C74" s="20">
        <f t="shared" ca="1" si="1"/>
        <v>416</v>
      </c>
    </row>
    <row r="75" spans="2:3" x14ac:dyDescent="0.2">
      <c r="B75" s="7">
        <v>62</v>
      </c>
      <c r="C75" s="20">
        <f t="shared" ca="1" si="1"/>
        <v>123</v>
      </c>
    </row>
    <row r="76" spans="2:3" x14ac:dyDescent="0.2">
      <c r="B76" s="7">
        <v>63</v>
      </c>
      <c r="C76" s="20">
        <f t="shared" ca="1" si="1"/>
        <v>760</v>
      </c>
    </row>
    <row r="77" spans="2:3" x14ac:dyDescent="0.2">
      <c r="B77" s="7">
        <v>64</v>
      </c>
      <c r="C77" s="20">
        <f t="shared" ca="1" si="1"/>
        <v>697</v>
      </c>
    </row>
    <row r="78" spans="2:3" x14ac:dyDescent="0.2">
      <c r="B78" s="7">
        <v>65</v>
      </c>
      <c r="C78" s="20">
        <f t="shared" ca="1" si="1"/>
        <v>208</v>
      </c>
    </row>
    <row r="79" spans="2:3" x14ac:dyDescent="0.2">
      <c r="B79" s="7">
        <v>66</v>
      </c>
      <c r="C79" s="20">
        <f t="shared" ref="C79:C113" ca="1" si="2">RANDBETWEEN($C$7,$C$9)</f>
        <v>442</v>
      </c>
    </row>
    <row r="80" spans="2:3" x14ac:dyDescent="0.2">
      <c r="B80" s="7">
        <v>67</v>
      </c>
      <c r="C80" s="20">
        <f t="shared" ca="1" si="2"/>
        <v>275</v>
      </c>
    </row>
    <row r="81" spans="2:9" x14ac:dyDescent="0.2">
      <c r="B81" s="7">
        <v>68</v>
      </c>
      <c r="C81" s="20">
        <f t="shared" ca="1" si="2"/>
        <v>560</v>
      </c>
    </row>
    <row r="82" spans="2:9" x14ac:dyDescent="0.2">
      <c r="B82" s="7">
        <v>69</v>
      </c>
      <c r="C82" s="20">
        <f t="shared" ca="1" si="2"/>
        <v>917</v>
      </c>
    </row>
    <row r="83" spans="2:9" x14ac:dyDescent="0.2">
      <c r="B83" s="7">
        <v>70</v>
      </c>
      <c r="C83" s="20">
        <f t="shared" ca="1" si="2"/>
        <v>812</v>
      </c>
    </row>
    <row r="84" spans="2:9" x14ac:dyDescent="0.2">
      <c r="B84" s="7">
        <v>71</v>
      </c>
      <c r="C84" s="20">
        <f t="shared" ca="1" si="2"/>
        <v>357</v>
      </c>
    </row>
    <row r="85" spans="2:9" x14ac:dyDescent="0.2">
      <c r="B85" s="7">
        <v>72</v>
      </c>
      <c r="C85" s="20">
        <f t="shared" ca="1" si="2"/>
        <v>161</v>
      </c>
    </row>
    <row r="86" spans="2:9" x14ac:dyDescent="0.2">
      <c r="B86" s="7">
        <v>73</v>
      </c>
      <c r="C86" s="20">
        <f t="shared" ca="1" si="2"/>
        <v>308</v>
      </c>
    </row>
    <row r="87" spans="2:9" x14ac:dyDescent="0.2">
      <c r="B87" s="7">
        <v>74</v>
      </c>
      <c r="C87" s="20">
        <f t="shared" ca="1" si="2"/>
        <v>546</v>
      </c>
    </row>
    <row r="88" spans="2:9" x14ac:dyDescent="0.2">
      <c r="B88" s="7">
        <v>75</v>
      </c>
      <c r="C88" s="20">
        <f t="shared" ca="1" si="2"/>
        <v>189</v>
      </c>
    </row>
    <row r="89" spans="2:9" x14ac:dyDescent="0.2">
      <c r="B89" s="7">
        <v>76</v>
      </c>
      <c r="C89" s="20">
        <f t="shared" ca="1" si="2"/>
        <v>901</v>
      </c>
    </row>
    <row r="90" spans="2:9" x14ac:dyDescent="0.2">
      <c r="B90" s="7">
        <v>77</v>
      </c>
      <c r="C90" s="20">
        <f t="shared" ca="1" si="2"/>
        <v>510</v>
      </c>
    </row>
    <row r="91" spans="2:9" x14ac:dyDescent="0.2">
      <c r="B91" s="7">
        <v>78</v>
      </c>
      <c r="C91" s="20">
        <f t="shared" ca="1" si="2"/>
        <v>27</v>
      </c>
    </row>
    <row r="92" spans="2:9" x14ac:dyDescent="0.2">
      <c r="B92" s="7">
        <v>79</v>
      </c>
      <c r="C92" s="20">
        <f t="shared" ca="1" si="2"/>
        <v>912</v>
      </c>
    </row>
    <row r="93" spans="2:9" x14ac:dyDescent="0.2">
      <c r="B93" s="7">
        <v>80</v>
      </c>
      <c r="C93" s="20">
        <f t="shared" ca="1" si="2"/>
        <v>785</v>
      </c>
    </row>
    <row r="94" spans="2:9" x14ac:dyDescent="0.2">
      <c r="B94" s="7">
        <v>81</v>
      </c>
      <c r="C94" s="20">
        <f t="shared" ca="1" si="2"/>
        <v>179</v>
      </c>
    </row>
    <row r="95" spans="2:9" x14ac:dyDescent="0.2">
      <c r="B95" s="7">
        <v>82</v>
      </c>
      <c r="C95" s="20">
        <f t="shared" ca="1" si="2"/>
        <v>49</v>
      </c>
    </row>
    <row r="96" spans="2:9" x14ac:dyDescent="0.2">
      <c r="B96" s="7">
        <v>83</v>
      </c>
      <c r="C96" s="20">
        <f t="shared" ca="1" si="2"/>
        <v>232</v>
      </c>
      <c r="F96"/>
      <c r="G96"/>
      <c r="H96"/>
      <c r="I96"/>
    </row>
    <row r="97" spans="2:9" x14ac:dyDescent="0.2">
      <c r="B97" s="7">
        <v>84</v>
      </c>
      <c r="C97" s="20">
        <f t="shared" ca="1" si="2"/>
        <v>908</v>
      </c>
      <c r="F97"/>
      <c r="G97"/>
      <c r="H97"/>
      <c r="I97"/>
    </row>
    <row r="98" spans="2:9" x14ac:dyDescent="0.2">
      <c r="B98" s="7">
        <v>85</v>
      </c>
      <c r="C98" s="20">
        <f t="shared" ca="1" si="2"/>
        <v>692</v>
      </c>
      <c r="F98"/>
      <c r="G98"/>
      <c r="H98"/>
      <c r="I98"/>
    </row>
    <row r="99" spans="2:9" x14ac:dyDescent="0.2">
      <c r="B99" s="7">
        <v>86</v>
      </c>
      <c r="C99" s="20">
        <f t="shared" ca="1" si="2"/>
        <v>913</v>
      </c>
      <c r="F99"/>
      <c r="G99"/>
      <c r="H99"/>
      <c r="I99"/>
    </row>
    <row r="100" spans="2:9" x14ac:dyDescent="0.2">
      <c r="B100" s="7">
        <v>87</v>
      </c>
      <c r="C100" s="20">
        <f t="shared" ca="1" si="2"/>
        <v>646</v>
      </c>
      <c r="F100"/>
      <c r="G100"/>
      <c r="H100"/>
      <c r="I100"/>
    </row>
    <row r="101" spans="2:9" x14ac:dyDescent="0.2">
      <c r="B101" s="7">
        <v>88</v>
      </c>
      <c r="C101" s="20">
        <f t="shared" ca="1" si="2"/>
        <v>286</v>
      </c>
      <c r="F101"/>
      <c r="G101"/>
      <c r="H101"/>
      <c r="I101"/>
    </row>
    <row r="102" spans="2:9" x14ac:dyDescent="0.2">
      <c r="B102" s="7">
        <v>89</v>
      </c>
      <c r="C102" s="20">
        <f t="shared" ca="1" si="2"/>
        <v>506</v>
      </c>
      <c r="F102"/>
      <c r="G102"/>
      <c r="H102"/>
      <c r="I102"/>
    </row>
    <row r="103" spans="2:9" x14ac:dyDescent="0.2">
      <c r="B103" s="7">
        <v>90</v>
      </c>
      <c r="C103" s="20">
        <f t="shared" ca="1" si="2"/>
        <v>948</v>
      </c>
    </row>
    <row r="104" spans="2:9" x14ac:dyDescent="0.2">
      <c r="B104" s="7">
        <v>91</v>
      </c>
      <c r="C104" s="20">
        <f t="shared" ca="1" si="2"/>
        <v>281</v>
      </c>
    </row>
    <row r="105" spans="2:9" x14ac:dyDescent="0.2">
      <c r="B105" s="7">
        <v>92</v>
      </c>
      <c r="C105" s="20">
        <f t="shared" ca="1" si="2"/>
        <v>341</v>
      </c>
    </row>
    <row r="106" spans="2:9" x14ac:dyDescent="0.2">
      <c r="B106" s="7">
        <v>93</v>
      </c>
      <c r="C106" s="20">
        <f t="shared" ca="1" si="2"/>
        <v>254</v>
      </c>
    </row>
    <row r="107" spans="2:9" x14ac:dyDescent="0.2">
      <c r="B107" s="7">
        <v>94</v>
      </c>
      <c r="C107" s="20">
        <f t="shared" ca="1" si="2"/>
        <v>851</v>
      </c>
    </row>
    <row r="108" spans="2:9" x14ac:dyDescent="0.2">
      <c r="B108" s="7">
        <v>95</v>
      </c>
      <c r="C108" s="20">
        <f t="shared" ca="1" si="2"/>
        <v>345</v>
      </c>
    </row>
    <row r="109" spans="2:9" x14ac:dyDescent="0.2">
      <c r="B109" s="7">
        <v>96</v>
      </c>
      <c r="C109" s="20">
        <f t="shared" ca="1" si="2"/>
        <v>171</v>
      </c>
    </row>
    <row r="110" spans="2:9" x14ac:dyDescent="0.2">
      <c r="B110" s="7">
        <v>97</v>
      </c>
      <c r="C110" s="20">
        <f t="shared" ca="1" si="2"/>
        <v>4</v>
      </c>
    </row>
    <row r="111" spans="2:9" x14ac:dyDescent="0.2">
      <c r="B111" s="7">
        <v>98</v>
      </c>
      <c r="C111" s="20">
        <f t="shared" ca="1" si="2"/>
        <v>472</v>
      </c>
    </row>
    <row r="112" spans="2:9" x14ac:dyDescent="0.2">
      <c r="B112" s="7">
        <v>99</v>
      </c>
      <c r="C112" s="20">
        <f t="shared" ca="1" si="2"/>
        <v>953</v>
      </c>
    </row>
    <row r="113" spans="2:3" x14ac:dyDescent="0.2">
      <c r="B113" s="7">
        <v>100</v>
      </c>
      <c r="C113" s="20">
        <f t="shared" ca="1" si="2"/>
        <v>359</v>
      </c>
    </row>
  </sheetData>
  <sheetProtection formatCells="0" formatColumns="0" formatRows="0"/>
  <mergeCells count="11">
    <mergeCell ref="E9:E10"/>
    <mergeCell ref="B6:C6"/>
    <mergeCell ref="B12:C12"/>
    <mergeCell ref="K2:L2"/>
    <mergeCell ref="B7:B8"/>
    <mergeCell ref="B9:B10"/>
    <mergeCell ref="C7:C8"/>
    <mergeCell ref="C9:C10"/>
    <mergeCell ref="D7:D8"/>
    <mergeCell ref="D9:D10"/>
    <mergeCell ref="E7:E8"/>
  </mergeCells>
  <phoneticPr fontId="0" type="noConversion"/>
  <conditionalFormatting sqref="I5:I6">
    <cfRule type="expression" dxfId="2" priority="1" stopIfTrue="1">
      <formula>ABS(I5)&gt;10</formula>
    </cfRule>
  </conditionalFormatting>
  <conditionalFormatting sqref="E9:E10">
    <cfRule type="expression" dxfId="1" priority="2" stopIfTrue="1">
      <formula>C7&gt;=C9</formula>
    </cfRule>
  </conditionalFormatting>
  <conditionalFormatting sqref="E7:E8">
    <cfRule type="expression" dxfId="0" priority="3" stopIfTrue="1">
      <formula>C7&gt;=C9</formula>
    </cfRule>
  </conditionalFormatting>
  <dataValidations count="2">
    <dataValidation type="whole" allowBlank="1" showInputMessage="1" showErrorMessage="1" errorTitle="Invalid Entry" error="Must be an integer smaller than upper limit." promptTitle="Lower Limit" prompt="Input the lower limit." sqref="C7:C8">
      <formula1>-10000</formula1>
      <formula2>10000</formula2>
    </dataValidation>
    <dataValidation type="whole" allowBlank="1" showInputMessage="1" showErrorMessage="1" errorTitle="Invalid Entry" error="Must be an integer greater than the lower limit." promptTitle="Upper Limit" prompt="Input the upper limit." sqref="C9:C10">
      <formula1>-10000</formula1>
      <formula2>10000</formula2>
    </dataValidation>
  </dataValidations>
  <pageMargins left="0.75" right="0.75" top="1" bottom="1" header="0.5" footer="0.5"/>
  <pageSetup scale="73" orientation="landscape"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Bimomial</vt:lpstr>
      <vt:lpstr>Poisson</vt:lpstr>
      <vt:lpstr>Uniform</vt:lpstr>
      <vt:lpstr>Extra Sheet</vt:lpstr>
      <vt:lpstr>Bimomial!Print_Area</vt:lpstr>
      <vt:lpstr>Poisson!Print_Area</vt:lpstr>
      <vt:lpstr>Uniform!Print_Area</vt:lpstr>
    </vt:vector>
  </TitlesOfParts>
  <Company>The McGraw-Hill Companies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Random Data: Binomial, Poisson, Uniform</dc:title>
  <dc:subject>Chapter 6 - Discrete Distributions</dc:subject>
  <dc:creator>David P. Doane</dc:creator>
  <dc:description>Copyright (c) 2016 by McGraw-Hill.  This material is intended solely for educational use by purchasers of Doane/Seward 5e. It may not be copied or resold.</dc:description>
  <cp:lastModifiedBy>Blythe</cp:lastModifiedBy>
  <cp:lastPrinted>2013-08-16T16:44:47Z</cp:lastPrinted>
  <dcterms:created xsi:type="dcterms:W3CDTF">2001-07-15T17:25:30Z</dcterms:created>
  <dcterms:modified xsi:type="dcterms:W3CDTF">2013-10-18T13:06:14Z</dcterms:modified>
</cp:coreProperties>
</file>